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OSTĘPOWANIA PZP\ZAMÓWIENIA PZP - POSTĘPOWANIA - PRZETARGI 2026\DZ-271-1-43-PN-2026 - Leki I\43.6 SWZ\"/>
    </mc:Choice>
  </mc:AlternateContent>
  <xr:revisionPtr revIDLastSave="0" documentId="13_ncr:1_{2E6249BB-333A-4843-91E7-0EF0478F8A2D}" xr6:coauthVersionLast="47" xr6:coauthVersionMax="47" xr10:uidLastSave="{00000000-0000-0000-0000-000000000000}"/>
  <bookViews>
    <workbookView xWindow="-120" yWindow="-120" windowWidth="29040" windowHeight="15720" xr2:uid="{4B9660BF-3DE3-42E9-B638-E1838DCD7B1E}"/>
  </bookViews>
  <sheets>
    <sheet name="Arkusz1" sheetId="1" r:id="rId1"/>
    <sheet name="Arkusz2" sheetId="2" r:id="rId2"/>
  </sheets>
  <definedNames>
    <definedName name="_xlnm.Print_Area" localSheetId="0">Arkusz1!$A$1:$N$17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N12" i="1" s="1"/>
  <c r="M10" i="1"/>
  <c r="M11" i="1" s="1"/>
  <c r="N17" i="2"/>
  <c r="N16" i="2"/>
  <c r="M17" i="2"/>
  <c r="M16" i="2"/>
  <c r="M15" i="2"/>
  <c r="N15" i="2"/>
  <c r="N13" i="2"/>
  <c r="N14" i="2"/>
  <c r="N6" i="2"/>
  <c r="M7" i="2"/>
  <c r="N7" i="2" s="1"/>
  <c r="M8" i="2"/>
  <c r="N8" i="2" s="1"/>
  <c r="M9" i="2"/>
  <c r="N9" i="2" s="1"/>
  <c r="M10" i="2"/>
  <c r="N10" i="2" s="1"/>
  <c r="M11" i="2"/>
  <c r="N11" i="2" s="1"/>
  <c r="M12" i="2"/>
  <c r="N12" i="2" s="1"/>
  <c r="M13" i="2"/>
  <c r="M14" i="2"/>
  <c r="M6" i="2"/>
  <c r="N7" i="1"/>
  <c r="N8" i="1"/>
  <c r="N9" i="1"/>
  <c r="N6" i="1"/>
  <c r="M7" i="1"/>
  <c r="M8" i="1"/>
  <c r="M9" i="1"/>
  <c r="M6" i="1"/>
  <c r="N11" i="1" l="1"/>
  <c r="M12" i="1"/>
</calcChain>
</file>

<file path=xl/sharedStrings.xml><?xml version="1.0" encoding="utf-8"?>
<sst xmlns="http://schemas.openxmlformats.org/spreadsheetml/2006/main" count="134" uniqueCount="88">
  <si>
    <t>Lp.</t>
  </si>
  <si>
    <t>Szczegółowy opis przedmiotu zamówienia - wymagania jakościowe odnoszące się do co najmniej głównych elementów składających się na przedmiot zamówienia</t>
  </si>
  <si>
    <t>Dawka / opakowanie</t>
  </si>
  <si>
    <t>Jednostka miary</t>
  </si>
  <si>
    <t>Ilość jednostek miary oferowana* (po przeliczeniu - zgodnie z kol. 6)</t>
  </si>
  <si>
    <t>Producent</t>
  </si>
  <si>
    <t>Nazwa handlowa</t>
  </si>
  <si>
    <t>Kod EAN</t>
  </si>
  <si>
    <t>Cena jednostkowa netto za oferowaną wielkość dawki/opakow ania (zgodnie z kol. 6)</t>
  </si>
  <si>
    <t>VAT (%)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</si>
  <si>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</si>
  <si>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</si>
  <si>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</si>
  <si>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</si>
  <si>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</si>
  <si>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</si>
  <si>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</si>
  <si>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</si>
  <si>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</si>
  <si>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</si>
  <si>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</si>
  <si>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</si>
  <si>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</si>
  <si>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</si>
  <si>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Albumina  ludzka</t>
  </si>
  <si>
    <t>20%/100 ml x 1 flakon</t>
  </si>
  <si>
    <t>flakon</t>
  </si>
  <si>
    <t>20%/50ml x 1 flakon</t>
  </si>
  <si>
    <t>Antytrombina III</t>
  </si>
  <si>
    <t>Inj. 500 j.m. [x1 fiol. + rozp. 10 ml]</t>
  </si>
  <si>
    <t>op.</t>
  </si>
  <si>
    <t>Immunoglobulinum humanum tetanicum</t>
  </si>
  <si>
    <t>Zamówienie podstawowe  - przenieść kwotę brutto do FORMULARZA OFERTOWEGO  udostępnionego przez Zamawiającego na Platformie e-Zamowienia</t>
  </si>
  <si>
    <t>(**) Zamówienie minimalne  (70% zamówienia podstawowego)</t>
  </si>
  <si>
    <t>Zamówienie maksymalne (Opcja 120%)</t>
  </si>
  <si>
    <t>Pakiet nr 1 - Albuminy, immunoglobuliny III</t>
  </si>
  <si>
    <t>Szczegółowy opis przedmiotu zamówienia - wymagania jakościowe odnoszące się do co najmniej głównych elementów składających się na przedmiot zamówienia zgodnie z art. 246 ust. 1 Ustawy Pzp</t>
  </si>
  <si>
    <t>Ilość jednostek miary zamawiana 
(wg. wielkości dawki/opakowania określonego przez Zamawiającego)</t>
  </si>
  <si>
    <t>Wielkość dawki/opakowania oferowanego przez Wykonawcę</t>
  </si>
  <si>
    <t>Ilość jednostek miary oferowana* 
(po przeliczeniu - zgodnie z kol. 6)</t>
  </si>
  <si>
    <t xml:space="preserve">Nazwa handlowa </t>
  </si>
  <si>
    <t>Cena jednostkowa netto za oferowaną wielkość dawki/opakowania (zgodnie z kol. 6)</t>
  </si>
  <si>
    <t>Wartość netto [kol.7*kol.11]</t>
  </si>
  <si>
    <t>Wartość brutto [ZAOKR((kol.13*kol.12)+kol. 13;2)]</t>
  </si>
  <si>
    <t xml:space="preserve">1. </t>
  </si>
  <si>
    <t>Empagliflozyna</t>
  </si>
  <si>
    <t xml:space="preserve">2. </t>
  </si>
  <si>
    <t>Fenoterol hydrobromide</t>
  </si>
  <si>
    <t>aerozol wziewny r-r 100 mg/dawkę 10 ml - 200 dawek</t>
  </si>
  <si>
    <t xml:space="preserve">3. </t>
  </si>
  <si>
    <t>Ipratropii  bromidum  + Fenoteroli hydrobromidum</t>
  </si>
  <si>
    <t>krople 20 ml płyn do inh. 0,25mg + 0,5mg/ 1ml</t>
  </si>
  <si>
    <t xml:space="preserve">4. </t>
  </si>
  <si>
    <t>Ipratropium bromide</t>
  </si>
  <si>
    <t>roztwór do inhalacji 0,25 mg/ml 20 ml</t>
  </si>
  <si>
    <t xml:space="preserve">5. </t>
  </si>
  <si>
    <t xml:space="preserve">Alteptaza                             </t>
  </si>
  <si>
    <t>inj. 20 mg 1 fiol.+ rozp</t>
  </si>
  <si>
    <t xml:space="preserve">6. </t>
  </si>
  <si>
    <t>inj. 50 mg 1 fiol. + rozp</t>
  </si>
  <si>
    <t xml:space="preserve">7. </t>
  </si>
  <si>
    <t>Dabigatran etexilate</t>
  </si>
  <si>
    <t>kaps. twarde 110mg x 180</t>
  </si>
  <si>
    <t xml:space="preserve">8. </t>
  </si>
  <si>
    <t>kaps. twarde 150mg x 180</t>
  </si>
  <si>
    <t>Data, miejscowość,</t>
  </si>
  <si>
    <t>Podpis(y)*</t>
  </si>
  <si>
    <t xml:space="preserve">*&lt;dokument należy sporządzić w formie elektronicznej i podpisać aktualnym kwalifikowanym podpisem elektronicznym osoby/osób uprawnionej/-ych do reprezentacji Wykonawcy lub Pełnomocnika Wykonawców wspólnie ubiegających się o Zamówienie o ile z treści pełnomocnictwa wynika upoważnienie do złożenia stosowanego oświadczenia &gt; </t>
  </si>
  <si>
    <t>Pakiet nr 2 - Leki różne</t>
  </si>
  <si>
    <t>tabl. powl.0,01 g x 70</t>
  </si>
  <si>
    <t>Ceftazydym + Awibactam</t>
  </si>
  <si>
    <t>inj. 2 g + 0,5 g fiol x 10 fiol</t>
  </si>
  <si>
    <r>
      <rPr>
        <b/>
        <sz val="10"/>
        <rFont val="Tahoma"/>
        <family val="2"/>
        <charset val="238"/>
      </rPr>
      <t>Ilość jednostek miary zamawiana (wg. wielkości dawki/opakowani a określonego przez
Zamawiającego)</t>
    </r>
  </si>
  <si>
    <r>
      <rPr>
        <b/>
        <sz val="10"/>
        <rFont val="Tahoma"/>
        <family val="2"/>
        <charset val="238"/>
      </rPr>
      <t>Wielkość dawki/opakow ania oferowanego przez
Wykonawcę</t>
    </r>
  </si>
  <si>
    <r>
      <rPr>
        <b/>
        <sz val="10"/>
        <rFont val="Tahoma"/>
        <family val="2"/>
        <charset val="238"/>
      </rPr>
      <t>Wartość netto
[kol.7*kol.11]</t>
    </r>
  </si>
  <si>
    <r>
      <rPr>
        <b/>
        <sz val="10"/>
        <rFont val="Tahoma"/>
        <family val="2"/>
        <charset val="238"/>
      </rPr>
      <t>Wartość brutto
[ZAOKR((kol.13*
kol.12)+kol.
13;2)]</t>
    </r>
  </si>
  <si>
    <r>
      <rPr>
        <sz val="10"/>
        <rFont val="Tahoma"/>
        <family val="2"/>
        <charset val="238"/>
      </rPr>
      <t>r-r do wstrzykiwań 250 j.m/ml
x 1 amp-strz.</t>
    </r>
  </si>
  <si>
    <r>
      <rPr>
        <sz val="10"/>
        <color rgb="FF993300"/>
        <rFont val="Tahoma"/>
        <family val="2"/>
        <charset val="238"/>
      </rPr>
      <t xml:space="preserve">(*) </t>
    </r>
    <r>
      <rPr>
        <sz val="10"/>
        <rFont val="Tahoma"/>
        <family val="2"/>
        <charset val="238"/>
      </rPr>
      <t>Podane ilości Towaru są wielkościami orientacyjnymi niezbędnymi do obliczenia wartości Zamówienia (zamówienie podstawowe) przez Wykonawcę i mogą ulec zmianie (tzn. zmniejszeniu lub zwiększeniu) w trakcie trwania Umowy.</t>
    </r>
  </si>
  <si>
    <r>
      <rPr>
        <sz val="10"/>
        <color rgb="FF993300"/>
        <rFont val="Tahoma"/>
        <family val="2"/>
        <charset val="238"/>
      </rPr>
      <t xml:space="preserve">(**) </t>
    </r>
    <r>
      <rPr>
        <sz val="10"/>
        <rFont val="Tahoma"/>
        <family val="2"/>
        <charset val="238"/>
      </rPr>
      <t>Minimalna wartość zamówionego Towaru w ramach Umowy wynosi 70% wartości Towaru obliczonego na podstawie  ilości wskazanych w kolumnie 5.  Zamawiający zastrzega, iż ewentualny zakres realizacji przedmiotu Umowy powyżej Zamówienia minimalnego nie stanowi zobowiązania (w tym finansowego) Zamawiającego zaciąganego w momencie zawarcia Umowy.</t>
    </r>
  </si>
  <si>
    <r>
      <rPr>
        <i/>
        <sz val="10"/>
        <color rgb="FF1F4E79"/>
        <rFont val="Tahoma"/>
        <family val="2"/>
        <charset val="238"/>
      </rPr>
      <t>Data, miejscowość,</t>
    </r>
  </si>
  <si>
    <r>
      <rPr>
        <i/>
        <sz val="10"/>
        <color rgb="FF1F4E79"/>
        <rFont val="Tahoma"/>
        <family val="2"/>
        <charset val="238"/>
      </rPr>
      <t>Podpis(y)*</t>
    </r>
  </si>
  <si>
    <t>Znak postępowania DZ-271-1-43/TP/2026</t>
  </si>
  <si>
    <r>
      <rPr>
        <sz val="10"/>
        <color indexed="60"/>
        <rFont val="Tahoma"/>
        <family val="2"/>
        <charset val="238"/>
      </rPr>
      <t>(*)</t>
    </r>
    <r>
      <rPr>
        <sz val="10"/>
        <rFont val="Tahoma"/>
        <family val="2"/>
        <charset val="238"/>
      </rPr>
      <t xml:space="preserve"> Podane ilości Towaru są wielkościami orientacyjnymi niezbędnymi do obliczenia wartości Zamówienia (zamówienie podstawowe) przez Wykonawcę i mogą ulec zmianie (tzn. zmniejszeniu lub zwiększeniu) w trakcie trwania Umowy .</t>
    </r>
  </si>
  <si>
    <r>
      <rPr>
        <sz val="10"/>
        <color indexed="60"/>
        <rFont val="Tahoma"/>
        <family val="2"/>
        <charset val="238"/>
      </rPr>
      <t>(**)</t>
    </r>
    <r>
      <rPr>
        <sz val="10"/>
        <rFont val="Tahoma"/>
        <family val="2"/>
        <charset val="238"/>
      </rPr>
      <t xml:space="preserve"> Minimalna wartość zamówionego Towaru w ramach Umowy wynosi 70% wartości Towaru obliczonego na podstawie  ilości wskazanych w kolumnie 5.  Zamawiający zastrzega, iż ewentualny zakres realizacji przedmiotu Umowy powyżej Zamówienia minimalnego nie stanowi zobowiązania (w tym finansowego) Zamawiającego zaciąganego w momencie zawarcia Umowy. </t>
    </r>
  </si>
  <si>
    <t>…................................</t>
  </si>
  <si>
    <t>Formularz asortymentowy - szczegółowa oferta cenowa -Załącznik nr 1A do SWZ - załącznik nr 1 do Umowy …..........</t>
  </si>
  <si>
    <t>…..............................</t>
  </si>
  <si>
    <t>……………………..…………………………..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</si>
</sst>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"/>
    <numFmt numFmtId="165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b/>
      <i/>
      <sz val="10"/>
      <color rgb="FF000000"/>
      <name val="Tahoma"/>
      <family val="2"/>
      <charset val="238"/>
    </font>
    <font>
      <sz val="10"/>
      <name val="Tahoma"/>
      <family val="2"/>
      <charset val="238"/>
    </font>
    <font>
      <sz val="10"/>
      <color rgb="FF993300"/>
      <name val="Tahoma"/>
      <family val="2"/>
      <charset val="238"/>
    </font>
    <font>
      <i/>
      <sz val="10"/>
      <name val="Tahoma"/>
      <family val="2"/>
      <charset val="238"/>
    </font>
    <font>
      <i/>
      <sz val="10"/>
      <color rgb="FF1F4E79"/>
      <name val="Tahoma"/>
      <family val="2"/>
      <charset val="238"/>
    </font>
    <font>
      <b/>
      <i/>
      <sz val="10"/>
      <name val="Tahoma"/>
      <family val="2"/>
      <charset val="238"/>
    </font>
    <font>
      <sz val="10"/>
      <color indexed="60"/>
      <name val="Tahoma"/>
      <family val="2"/>
      <charset val="238"/>
    </font>
    <font>
      <b/>
      <i/>
      <sz val="10"/>
      <color rgb="FFC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4" fontId="6" fillId="2" borderId="3" xfId="0" applyNumberFormat="1" applyFont="1" applyFill="1" applyBorder="1" applyAlignment="1">
      <alignment horizontal="center" vertical="center" shrinkToFit="1"/>
    </xf>
    <xf numFmtId="164" fontId="6" fillId="2" borderId="1" xfId="0" applyNumberFormat="1" applyFont="1" applyFill="1" applyBorder="1" applyAlignment="1">
      <alignment horizontal="center" vertical="center" shrinkToFit="1"/>
    </xf>
    <xf numFmtId="164" fontId="5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shrinkToFit="1"/>
    </xf>
    <xf numFmtId="9" fontId="5" fillId="0" borderId="3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/>
    <xf numFmtId="44" fontId="4" fillId="3" borderId="0" xfId="3" applyFont="1" applyFill="1" applyAlignment="1">
      <alignment wrapText="1"/>
    </xf>
    <xf numFmtId="44" fontId="4" fillId="3" borderId="0" xfId="3" applyFont="1" applyFill="1" applyAlignment="1">
      <alignment horizontal="center" vertical="center" wrapText="1"/>
    </xf>
    <xf numFmtId="0" fontId="4" fillId="3" borderId="8" xfId="4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8" xfId="5" applyFont="1" applyFill="1" applyBorder="1" applyAlignment="1">
      <alignment horizontal="center" vertical="center" wrapText="1"/>
    </xf>
    <xf numFmtId="165" fontId="4" fillId="3" borderId="8" xfId="4" applyNumberFormat="1" applyFont="1" applyFill="1" applyBorder="1" applyAlignment="1">
      <alignment horizontal="center" vertical="center" wrapText="1"/>
    </xf>
    <xf numFmtId="0" fontId="4" fillId="3" borderId="9" xfId="4" applyFont="1" applyFill="1" applyBorder="1" applyAlignment="1">
      <alignment horizontal="center" vertical="center" wrapText="1"/>
    </xf>
    <xf numFmtId="0" fontId="11" fillId="3" borderId="5" xfId="6" applyFont="1" applyFill="1" applyBorder="1" applyAlignment="1">
      <alignment horizontal="center" vertical="center" wrapText="1"/>
    </xf>
    <xf numFmtId="0" fontId="11" fillId="3" borderId="6" xfId="6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vertical="center" wrapText="1"/>
    </xf>
    <xf numFmtId="44" fontId="7" fillId="0" borderId="5" xfId="1" applyFont="1" applyFill="1" applyBorder="1" applyAlignment="1">
      <alignment vertical="center" wrapText="1"/>
    </xf>
    <xf numFmtId="44" fontId="7" fillId="0" borderId="5" xfId="0" applyNumberFormat="1" applyFont="1" applyBorder="1" applyAlignment="1">
      <alignment vertical="center" wrapText="1"/>
    </xf>
    <xf numFmtId="44" fontId="7" fillId="0" borderId="6" xfId="0" applyNumberFormat="1" applyFont="1" applyBorder="1" applyAlignment="1">
      <alignment vertical="center" wrapText="1"/>
    </xf>
    <xf numFmtId="2" fontId="7" fillId="0" borderId="5" xfId="0" applyNumberFormat="1" applyFont="1" applyBorder="1" applyAlignment="1">
      <alignment horizontal="left" vertical="center" wrapText="1"/>
    </xf>
    <xf numFmtId="44" fontId="4" fillId="0" borderId="5" xfId="3" applyFont="1" applyFill="1" applyBorder="1" applyAlignment="1">
      <alignment wrapText="1"/>
    </xf>
    <xf numFmtId="44" fontId="4" fillId="0" borderId="6" xfId="3" applyFont="1" applyFill="1" applyBorder="1" applyAlignment="1">
      <alignment wrapText="1"/>
    </xf>
    <xf numFmtId="0" fontId="7" fillId="0" borderId="5" xfId="0" applyFont="1" applyBorder="1"/>
    <xf numFmtId="44" fontId="7" fillId="0" borderId="5" xfId="3" applyFont="1" applyFill="1" applyBorder="1" applyAlignment="1">
      <alignment wrapText="1"/>
    </xf>
    <xf numFmtId="44" fontId="7" fillId="0" borderId="6" xfId="3" applyFont="1" applyFill="1" applyBorder="1" applyAlignment="1">
      <alignment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5" fillId="3" borderId="3" xfId="0" applyNumberFormat="1" applyFont="1" applyFill="1" applyBorder="1" applyAlignment="1">
      <alignment horizontal="center" vertical="center" shrinkToFit="1"/>
    </xf>
    <xf numFmtId="1" fontId="5" fillId="4" borderId="3" xfId="0" applyNumberFormat="1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top" wrapText="1"/>
    </xf>
    <xf numFmtId="0" fontId="10" fillId="0" borderId="6" xfId="2" applyFont="1" applyBorder="1" applyAlignment="1">
      <alignment horizontal="center" vertical="top" wrapText="1"/>
    </xf>
    <xf numFmtId="44" fontId="4" fillId="0" borderId="5" xfId="7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4" fillId="3" borderId="7" xfId="2" applyFont="1" applyFill="1" applyBorder="1" applyAlignment="1">
      <alignment horizontal="left" vertical="center"/>
    </xf>
    <xf numFmtId="0" fontId="4" fillId="0" borderId="5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4" fontId="7" fillId="0" borderId="3" xfId="1" applyFont="1" applyBorder="1" applyAlignment="1">
      <alignment horizontal="right" vertical="center"/>
    </xf>
    <xf numFmtId="44" fontId="7" fillId="0" borderId="1" xfId="1" applyFont="1" applyBorder="1" applyAlignment="1">
      <alignment horizontal="right" vertical="center" wrapText="1"/>
    </xf>
    <xf numFmtId="44" fontId="4" fillId="2" borderId="3" xfId="1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 wrapText="1"/>
    </xf>
    <xf numFmtId="44" fontId="7" fillId="2" borderId="3" xfId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</cellXfs>
  <cellStyles count="8">
    <cellStyle name="Normalny" xfId="0" builtinId="0"/>
    <cellStyle name="Normalny 3" xfId="6" xr:uid="{48131091-BC32-4A6D-963C-A30EAF8F9CF6}"/>
    <cellStyle name="Normalny 4" xfId="2" xr:uid="{A4C12428-ADB5-438E-88CC-73294B135A07}"/>
    <cellStyle name="Normalny 8" xfId="4" xr:uid="{6E1CB85D-BEF5-4528-80AB-5083188B2F21}"/>
    <cellStyle name="Normalny_Arkusz1" xfId="5" xr:uid="{0A6CD7C9-95EA-4207-91AA-E2FD1C8DC1B1}"/>
    <cellStyle name="Walutowy" xfId="1" builtinId="4"/>
    <cellStyle name="Walutowy 2" xfId="7" xr:uid="{AEF9F7DD-4899-4D9D-9595-046414A53513}"/>
    <cellStyle name="Walutowy 4" xfId="3" xr:uid="{4EF3050B-F1D3-48F2-8CAC-D75DBE2663AF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7B21E-F616-4FDA-B552-C2DC7DDC02B9}">
  <sheetPr>
    <pageSetUpPr fitToPage="1"/>
  </sheetPr>
  <dimension ref="A1:O17"/>
  <sheetViews>
    <sheetView tabSelected="1" view="pageBreakPreview" topLeftCell="C1" zoomScaleNormal="77" zoomScaleSheetLayoutView="100" workbookViewId="0">
      <selection activeCell="N10" sqref="N10"/>
    </sheetView>
  </sheetViews>
  <sheetFormatPr defaultRowHeight="12.75" x14ac:dyDescent="0.25"/>
  <cols>
    <col min="1" max="1" width="5.5703125" style="1" customWidth="1"/>
    <col min="2" max="2" width="30" style="1" customWidth="1"/>
    <col min="3" max="3" width="27.28515625" style="1" customWidth="1"/>
    <col min="4" max="4" width="19.28515625" style="1" customWidth="1"/>
    <col min="5" max="5" width="20.140625" style="1" customWidth="1"/>
    <col min="6" max="6" width="21" style="1" customWidth="1"/>
    <col min="7" max="7" width="22.42578125" style="1" customWidth="1"/>
    <col min="8" max="8" width="31" style="1" customWidth="1"/>
    <col min="9" max="9" width="27" style="1" customWidth="1"/>
    <col min="10" max="10" width="18.28515625" style="1" customWidth="1"/>
    <col min="11" max="11" width="22.85546875" style="1" customWidth="1"/>
    <col min="12" max="12" width="12.28515625" style="1" customWidth="1"/>
    <col min="13" max="13" width="17.5703125" style="1" customWidth="1"/>
    <col min="14" max="14" width="15.42578125" style="1" customWidth="1"/>
    <col min="15" max="16384" width="9.140625" style="1"/>
  </cols>
  <sheetData>
    <row r="1" spans="1:14" ht="20.25" customHeight="1" x14ac:dyDescent="0.25">
      <c r="A1" s="67" t="s">
        <v>81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20.25" customHeight="1" x14ac:dyDescent="0.25">
      <c r="A2" s="67" t="s">
        <v>85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20.25" customHeight="1" x14ac:dyDescent="0.25">
      <c r="A3" s="67" t="s">
        <v>35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s="6" customFormat="1" ht="85.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3" t="s">
        <v>72</v>
      </c>
      <c r="F4" s="3" t="s">
        <v>73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4" t="s">
        <v>74</v>
      </c>
      <c r="N4" s="5" t="s">
        <v>75</v>
      </c>
    </row>
    <row r="5" spans="1:14" s="6" customFormat="1" x14ac:dyDescent="0.25">
      <c r="A5" s="7" t="s">
        <v>10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7" t="s">
        <v>19</v>
      </c>
      <c r="K5" s="7" t="s">
        <v>20</v>
      </c>
      <c r="L5" s="7" t="s">
        <v>21</v>
      </c>
      <c r="M5" s="7" t="s">
        <v>22</v>
      </c>
      <c r="N5" s="8" t="s">
        <v>23</v>
      </c>
    </row>
    <row r="6" spans="1:14" s="6" customFormat="1" ht="27.75" customHeight="1" x14ac:dyDescent="0.25">
      <c r="A6" s="9" t="s">
        <v>10</v>
      </c>
      <c r="B6" s="10" t="s">
        <v>24</v>
      </c>
      <c r="C6" s="37" t="s">
        <v>25</v>
      </c>
      <c r="D6" s="11" t="s">
        <v>26</v>
      </c>
      <c r="E6" s="40">
        <v>520</v>
      </c>
      <c r="F6" s="39"/>
      <c r="G6" s="39"/>
      <c r="H6" s="11"/>
      <c r="I6" s="10"/>
      <c r="J6" s="12"/>
      <c r="K6" s="11"/>
      <c r="L6" s="13"/>
      <c r="M6" s="69">
        <f>G6*K6</f>
        <v>0</v>
      </c>
      <c r="N6" s="70">
        <f>ROUND(M6*L6+M6,2)</f>
        <v>0</v>
      </c>
    </row>
    <row r="7" spans="1:14" s="6" customFormat="1" ht="27.75" customHeight="1" x14ac:dyDescent="0.25">
      <c r="A7" s="9" t="s">
        <v>11</v>
      </c>
      <c r="B7" s="10" t="s">
        <v>24</v>
      </c>
      <c r="C7" s="37" t="s">
        <v>27</v>
      </c>
      <c r="D7" s="11" t="s">
        <v>26</v>
      </c>
      <c r="E7" s="40">
        <v>110</v>
      </c>
      <c r="F7" s="39"/>
      <c r="G7" s="39"/>
      <c r="H7" s="11"/>
      <c r="I7" s="10"/>
      <c r="J7" s="12"/>
      <c r="K7" s="11"/>
      <c r="L7" s="13"/>
      <c r="M7" s="69">
        <f t="shared" ref="M7:M9" si="0">G7*K7</f>
        <v>0</v>
      </c>
      <c r="N7" s="70">
        <f t="shared" ref="N7:N9" si="1">ROUND(M7*L7+M7,2)</f>
        <v>0</v>
      </c>
    </row>
    <row r="8" spans="1:14" s="6" customFormat="1" ht="27.75" customHeight="1" x14ac:dyDescent="0.25">
      <c r="A8" s="9" t="s">
        <v>12</v>
      </c>
      <c r="B8" s="10" t="s">
        <v>28</v>
      </c>
      <c r="C8" s="37" t="s">
        <v>29</v>
      </c>
      <c r="D8" s="11" t="s">
        <v>30</v>
      </c>
      <c r="E8" s="40">
        <v>3</v>
      </c>
      <c r="F8" s="39"/>
      <c r="G8" s="39"/>
      <c r="H8" s="11"/>
      <c r="I8" s="14"/>
      <c r="J8" s="12"/>
      <c r="K8" s="11"/>
      <c r="L8" s="13"/>
      <c r="M8" s="69">
        <f t="shared" si="0"/>
        <v>0</v>
      </c>
      <c r="N8" s="70">
        <f t="shared" si="1"/>
        <v>0</v>
      </c>
    </row>
    <row r="9" spans="1:14" s="6" customFormat="1" ht="27.75" customHeight="1" x14ac:dyDescent="0.25">
      <c r="A9" s="9" t="s">
        <v>13</v>
      </c>
      <c r="B9" s="10" t="s">
        <v>31</v>
      </c>
      <c r="C9" s="38" t="s">
        <v>76</v>
      </c>
      <c r="D9" s="11" t="s">
        <v>30</v>
      </c>
      <c r="E9" s="40">
        <v>27</v>
      </c>
      <c r="F9" s="39"/>
      <c r="G9" s="39"/>
      <c r="H9" s="11"/>
      <c r="I9" s="10"/>
      <c r="J9" s="12"/>
      <c r="K9" s="11"/>
      <c r="L9" s="13"/>
      <c r="M9" s="69">
        <f t="shared" si="0"/>
        <v>0</v>
      </c>
      <c r="N9" s="70">
        <f t="shared" si="1"/>
        <v>0</v>
      </c>
    </row>
    <row r="10" spans="1:14" ht="18" customHeight="1" x14ac:dyDescent="0.25">
      <c r="A10" s="64" t="s">
        <v>32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6"/>
      <c r="M10" s="71">
        <f>SUM(M6:M9)</f>
        <v>0</v>
      </c>
      <c r="N10" s="72">
        <f>SUM(N6:N9)</f>
        <v>0</v>
      </c>
    </row>
    <row r="11" spans="1:14" ht="18" customHeight="1" x14ac:dyDescent="0.25">
      <c r="A11" s="64" t="s">
        <v>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73">
        <f>M10*0.7</f>
        <v>0</v>
      </c>
      <c r="N11" s="74">
        <f>N10*0.7</f>
        <v>0</v>
      </c>
    </row>
    <row r="12" spans="1:14" ht="18" customHeight="1" x14ac:dyDescent="0.25">
      <c r="A12" s="64" t="s">
        <v>34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73">
        <f>M10*1.2</f>
        <v>0</v>
      </c>
      <c r="N12" s="74">
        <f>N10*1.2</f>
        <v>0</v>
      </c>
    </row>
    <row r="13" spans="1:14" ht="24.75" customHeight="1" x14ac:dyDescent="0.25">
      <c r="A13" s="56" t="s">
        <v>77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ht="24.75" customHeight="1" x14ac:dyDescent="0.25">
      <c r="A14" s="56" t="s">
        <v>78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ht="24.75" customHeight="1" x14ac:dyDescent="0.25">
      <c r="A15" s="58" t="s">
        <v>84</v>
      </c>
      <c r="B15" s="59"/>
      <c r="C15" s="59"/>
      <c r="D15" s="59"/>
      <c r="E15" s="60"/>
      <c r="F15" s="58" t="s">
        <v>84</v>
      </c>
      <c r="G15" s="59"/>
      <c r="H15" s="59"/>
      <c r="I15" s="59"/>
      <c r="J15" s="59"/>
      <c r="K15" s="59"/>
      <c r="L15" s="59"/>
      <c r="M15" s="59"/>
      <c r="N15" s="59"/>
    </row>
    <row r="16" spans="1:14" ht="21.75" customHeight="1" x14ac:dyDescent="0.25">
      <c r="A16" s="61" t="s">
        <v>79</v>
      </c>
      <c r="B16" s="62"/>
      <c r="C16" s="62"/>
      <c r="D16" s="62"/>
      <c r="E16" s="63"/>
      <c r="F16" s="61" t="s">
        <v>80</v>
      </c>
      <c r="G16" s="62"/>
      <c r="H16" s="62"/>
      <c r="I16" s="62"/>
      <c r="J16" s="62"/>
      <c r="K16" s="62"/>
      <c r="L16" s="62"/>
      <c r="M16" s="62"/>
      <c r="N16" s="62"/>
    </row>
    <row r="17" spans="1:15" s="15" customFormat="1" ht="29.25" customHeight="1" x14ac:dyDescent="0.2">
      <c r="A17" s="43" t="s">
        <v>67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4"/>
      <c r="O17" s="34"/>
    </row>
  </sheetData>
  <mergeCells count="13">
    <mergeCell ref="A12:L12"/>
    <mergeCell ref="A1:N1"/>
    <mergeCell ref="A2:N2"/>
    <mergeCell ref="A3:N3"/>
    <mergeCell ref="A10:L10"/>
    <mergeCell ref="A11:L11"/>
    <mergeCell ref="A17:N17"/>
    <mergeCell ref="A13:N13"/>
    <mergeCell ref="A14:N14"/>
    <mergeCell ref="A15:E15"/>
    <mergeCell ref="F15:N15"/>
    <mergeCell ref="A16:E16"/>
    <mergeCell ref="F16:N16"/>
  </mergeCells>
  <phoneticPr fontId="2" type="noConversion"/>
  <conditionalFormatting sqref="K17">
    <cfRule type="expression" dxfId="1" priority="1" stopIfTrue="1">
      <formula>$K17=#REF!</formula>
    </cfRule>
  </conditionalFormatting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411CE-6743-4A97-A739-0F4C9777C627}">
  <sheetPr>
    <pageSetUpPr fitToPage="1"/>
  </sheetPr>
  <dimension ref="A1:N22"/>
  <sheetViews>
    <sheetView view="pageBreakPreview" topLeftCell="B4" zoomScaleNormal="100" zoomScaleSheetLayoutView="100" workbookViewId="0">
      <selection activeCell="A18" sqref="A18:N18"/>
    </sheetView>
  </sheetViews>
  <sheetFormatPr defaultRowHeight="12.75" x14ac:dyDescent="0.2"/>
  <cols>
    <col min="1" max="1" width="6.140625" style="15" customWidth="1"/>
    <col min="2" max="2" width="42.85546875" style="15" customWidth="1"/>
    <col min="3" max="3" width="38.85546875" style="15" customWidth="1"/>
    <col min="4" max="4" width="14.42578125" style="15" customWidth="1"/>
    <col min="5" max="5" width="23.85546875" style="15" customWidth="1"/>
    <col min="6" max="6" width="18.28515625" style="15" customWidth="1"/>
    <col min="7" max="7" width="17.42578125" style="15" customWidth="1"/>
    <col min="8" max="8" width="17.28515625" style="15" customWidth="1"/>
    <col min="9" max="9" width="18.85546875" style="15" customWidth="1"/>
    <col min="10" max="10" width="17" style="15" customWidth="1"/>
    <col min="11" max="11" width="18.7109375" style="15" customWidth="1"/>
    <col min="12" max="12" width="8.28515625" style="15" customWidth="1"/>
    <col min="13" max="13" width="14.140625" style="15" customWidth="1"/>
    <col min="14" max="14" width="15.7109375" style="15" customWidth="1"/>
    <col min="15" max="15" width="1.7109375" style="15" customWidth="1"/>
    <col min="16" max="255" width="9.140625" style="15"/>
    <col min="256" max="256" width="6.140625" style="15" customWidth="1"/>
    <col min="257" max="257" width="47.28515625" style="15" customWidth="1"/>
    <col min="258" max="258" width="42.5703125" style="15" customWidth="1"/>
    <col min="259" max="259" width="23" style="15" customWidth="1"/>
    <col min="260" max="260" width="28.5703125" style="15" customWidth="1"/>
    <col min="261" max="262" width="23" style="15" customWidth="1"/>
    <col min="263" max="263" width="28.28515625" style="15" customWidth="1"/>
    <col min="264" max="264" width="36.7109375" style="15" customWidth="1"/>
    <col min="265" max="265" width="29.140625" style="15" customWidth="1"/>
    <col min="266" max="266" width="26.28515625" style="15" customWidth="1"/>
    <col min="267" max="269" width="23" style="15" customWidth="1"/>
    <col min="270" max="511" width="9.140625" style="15"/>
    <col min="512" max="512" width="6.140625" style="15" customWidth="1"/>
    <col min="513" max="513" width="47.28515625" style="15" customWidth="1"/>
    <col min="514" max="514" width="42.5703125" style="15" customWidth="1"/>
    <col min="515" max="515" width="23" style="15" customWidth="1"/>
    <col min="516" max="516" width="28.5703125" style="15" customWidth="1"/>
    <col min="517" max="518" width="23" style="15" customWidth="1"/>
    <col min="519" max="519" width="28.28515625" style="15" customWidth="1"/>
    <col min="520" max="520" width="36.7109375" style="15" customWidth="1"/>
    <col min="521" max="521" width="29.140625" style="15" customWidth="1"/>
    <col min="522" max="522" width="26.28515625" style="15" customWidth="1"/>
    <col min="523" max="525" width="23" style="15" customWidth="1"/>
    <col min="526" max="767" width="9.140625" style="15"/>
    <col min="768" max="768" width="6.140625" style="15" customWidth="1"/>
    <col min="769" max="769" width="47.28515625" style="15" customWidth="1"/>
    <col min="770" max="770" width="42.5703125" style="15" customWidth="1"/>
    <col min="771" max="771" width="23" style="15" customWidth="1"/>
    <col min="772" max="772" width="28.5703125" style="15" customWidth="1"/>
    <col min="773" max="774" width="23" style="15" customWidth="1"/>
    <col min="775" max="775" width="28.28515625" style="15" customWidth="1"/>
    <col min="776" max="776" width="36.7109375" style="15" customWidth="1"/>
    <col min="777" max="777" width="29.140625" style="15" customWidth="1"/>
    <col min="778" max="778" width="26.28515625" style="15" customWidth="1"/>
    <col min="779" max="781" width="23" style="15" customWidth="1"/>
    <col min="782" max="1023" width="9.140625" style="15"/>
    <col min="1024" max="1024" width="6.140625" style="15" customWidth="1"/>
    <col min="1025" max="1025" width="47.28515625" style="15" customWidth="1"/>
    <col min="1026" max="1026" width="42.5703125" style="15" customWidth="1"/>
    <col min="1027" max="1027" width="23" style="15" customWidth="1"/>
    <col min="1028" max="1028" width="28.5703125" style="15" customWidth="1"/>
    <col min="1029" max="1030" width="23" style="15" customWidth="1"/>
    <col min="1031" max="1031" width="28.28515625" style="15" customWidth="1"/>
    <col min="1032" max="1032" width="36.7109375" style="15" customWidth="1"/>
    <col min="1033" max="1033" width="29.140625" style="15" customWidth="1"/>
    <col min="1034" max="1034" width="26.28515625" style="15" customWidth="1"/>
    <col min="1035" max="1037" width="23" style="15" customWidth="1"/>
    <col min="1038" max="1279" width="9.140625" style="15"/>
    <col min="1280" max="1280" width="6.140625" style="15" customWidth="1"/>
    <col min="1281" max="1281" width="47.28515625" style="15" customWidth="1"/>
    <col min="1282" max="1282" width="42.5703125" style="15" customWidth="1"/>
    <col min="1283" max="1283" width="23" style="15" customWidth="1"/>
    <col min="1284" max="1284" width="28.5703125" style="15" customWidth="1"/>
    <col min="1285" max="1286" width="23" style="15" customWidth="1"/>
    <col min="1287" max="1287" width="28.28515625" style="15" customWidth="1"/>
    <col min="1288" max="1288" width="36.7109375" style="15" customWidth="1"/>
    <col min="1289" max="1289" width="29.140625" style="15" customWidth="1"/>
    <col min="1290" max="1290" width="26.28515625" style="15" customWidth="1"/>
    <col min="1291" max="1293" width="23" style="15" customWidth="1"/>
    <col min="1294" max="1535" width="9.140625" style="15"/>
    <col min="1536" max="1536" width="6.140625" style="15" customWidth="1"/>
    <col min="1537" max="1537" width="47.28515625" style="15" customWidth="1"/>
    <col min="1538" max="1538" width="42.5703125" style="15" customWidth="1"/>
    <col min="1539" max="1539" width="23" style="15" customWidth="1"/>
    <col min="1540" max="1540" width="28.5703125" style="15" customWidth="1"/>
    <col min="1541" max="1542" width="23" style="15" customWidth="1"/>
    <col min="1543" max="1543" width="28.28515625" style="15" customWidth="1"/>
    <col min="1544" max="1544" width="36.7109375" style="15" customWidth="1"/>
    <col min="1545" max="1545" width="29.140625" style="15" customWidth="1"/>
    <col min="1546" max="1546" width="26.28515625" style="15" customWidth="1"/>
    <col min="1547" max="1549" width="23" style="15" customWidth="1"/>
    <col min="1550" max="1791" width="9.140625" style="15"/>
    <col min="1792" max="1792" width="6.140625" style="15" customWidth="1"/>
    <col min="1793" max="1793" width="47.28515625" style="15" customWidth="1"/>
    <col min="1794" max="1794" width="42.5703125" style="15" customWidth="1"/>
    <col min="1795" max="1795" width="23" style="15" customWidth="1"/>
    <col min="1796" max="1796" width="28.5703125" style="15" customWidth="1"/>
    <col min="1797" max="1798" width="23" style="15" customWidth="1"/>
    <col min="1799" max="1799" width="28.28515625" style="15" customWidth="1"/>
    <col min="1800" max="1800" width="36.7109375" style="15" customWidth="1"/>
    <col min="1801" max="1801" width="29.140625" style="15" customWidth="1"/>
    <col min="1802" max="1802" width="26.28515625" style="15" customWidth="1"/>
    <col min="1803" max="1805" width="23" style="15" customWidth="1"/>
    <col min="1806" max="2047" width="9.140625" style="15"/>
    <col min="2048" max="2048" width="6.140625" style="15" customWidth="1"/>
    <col min="2049" max="2049" width="47.28515625" style="15" customWidth="1"/>
    <col min="2050" max="2050" width="42.5703125" style="15" customWidth="1"/>
    <col min="2051" max="2051" width="23" style="15" customWidth="1"/>
    <col min="2052" max="2052" width="28.5703125" style="15" customWidth="1"/>
    <col min="2053" max="2054" width="23" style="15" customWidth="1"/>
    <col min="2055" max="2055" width="28.28515625" style="15" customWidth="1"/>
    <col min="2056" max="2056" width="36.7109375" style="15" customWidth="1"/>
    <col min="2057" max="2057" width="29.140625" style="15" customWidth="1"/>
    <col min="2058" max="2058" width="26.28515625" style="15" customWidth="1"/>
    <col min="2059" max="2061" width="23" style="15" customWidth="1"/>
    <col min="2062" max="2303" width="9.140625" style="15"/>
    <col min="2304" max="2304" width="6.140625" style="15" customWidth="1"/>
    <col min="2305" max="2305" width="47.28515625" style="15" customWidth="1"/>
    <col min="2306" max="2306" width="42.5703125" style="15" customWidth="1"/>
    <col min="2307" max="2307" width="23" style="15" customWidth="1"/>
    <col min="2308" max="2308" width="28.5703125" style="15" customWidth="1"/>
    <col min="2309" max="2310" width="23" style="15" customWidth="1"/>
    <col min="2311" max="2311" width="28.28515625" style="15" customWidth="1"/>
    <col min="2312" max="2312" width="36.7109375" style="15" customWidth="1"/>
    <col min="2313" max="2313" width="29.140625" style="15" customWidth="1"/>
    <col min="2314" max="2314" width="26.28515625" style="15" customWidth="1"/>
    <col min="2315" max="2317" width="23" style="15" customWidth="1"/>
    <col min="2318" max="2559" width="9.140625" style="15"/>
    <col min="2560" max="2560" width="6.140625" style="15" customWidth="1"/>
    <col min="2561" max="2561" width="47.28515625" style="15" customWidth="1"/>
    <col min="2562" max="2562" width="42.5703125" style="15" customWidth="1"/>
    <col min="2563" max="2563" width="23" style="15" customWidth="1"/>
    <col min="2564" max="2564" width="28.5703125" style="15" customWidth="1"/>
    <col min="2565" max="2566" width="23" style="15" customWidth="1"/>
    <col min="2567" max="2567" width="28.28515625" style="15" customWidth="1"/>
    <col min="2568" max="2568" width="36.7109375" style="15" customWidth="1"/>
    <col min="2569" max="2569" width="29.140625" style="15" customWidth="1"/>
    <col min="2570" max="2570" width="26.28515625" style="15" customWidth="1"/>
    <col min="2571" max="2573" width="23" style="15" customWidth="1"/>
    <col min="2574" max="2815" width="9.140625" style="15"/>
    <col min="2816" max="2816" width="6.140625" style="15" customWidth="1"/>
    <col min="2817" max="2817" width="47.28515625" style="15" customWidth="1"/>
    <col min="2818" max="2818" width="42.5703125" style="15" customWidth="1"/>
    <col min="2819" max="2819" width="23" style="15" customWidth="1"/>
    <col min="2820" max="2820" width="28.5703125" style="15" customWidth="1"/>
    <col min="2821" max="2822" width="23" style="15" customWidth="1"/>
    <col min="2823" max="2823" width="28.28515625" style="15" customWidth="1"/>
    <col min="2824" max="2824" width="36.7109375" style="15" customWidth="1"/>
    <col min="2825" max="2825" width="29.140625" style="15" customWidth="1"/>
    <col min="2826" max="2826" width="26.28515625" style="15" customWidth="1"/>
    <col min="2827" max="2829" width="23" style="15" customWidth="1"/>
    <col min="2830" max="3071" width="9.140625" style="15"/>
    <col min="3072" max="3072" width="6.140625" style="15" customWidth="1"/>
    <col min="3073" max="3073" width="47.28515625" style="15" customWidth="1"/>
    <col min="3074" max="3074" width="42.5703125" style="15" customWidth="1"/>
    <col min="3075" max="3075" width="23" style="15" customWidth="1"/>
    <col min="3076" max="3076" width="28.5703125" style="15" customWidth="1"/>
    <col min="3077" max="3078" width="23" style="15" customWidth="1"/>
    <col min="3079" max="3079" width="28.28515625" style="15" customWidth="1"/>
    <col min="3080" max="3080" width="36.7109375" style="15" customWidth="1"/>
    <col min="3081" max="3081" width="29.140625" style="15" customWidth="1"/>
    <col min="3082" max="3082" width="26.28515625" style="15" customWidth="1"/>
    <col min="3083" max="3085" width="23" style="15" customWidth="1"/>
    <col min="3086" max="3327" width="9.140625" style="15"/>
    <col min="3328" max="3328" width="6.140625" style="15" customWidth="1"/>
    <col min="3329" max="3329" width="47.28515625" style="15" customWidth="1"/>
    <col min="3330" max="3330" width="42.5703125" style="15" customWidth="1"/>
    <col min="3331" max="3331" width="23" style="15" customWidth="1"/>
    <col min="3332" max="3332" width="28.5703125" style="15" customWidth="1"/>
    <col min="3333" max="3334" width="23" style="15" customWidth="1"/>
    <col min="3335" max="3335" width="28.28515625" style="15" customWidth="1"/>
    <col min="3336" max="3336" width="36.7109375" style="15" customWidth="1"/>
    <col min="3337" max="3337" width="29.140625" style="15" customWidth="1"/>
    <col min="3338" max="3338" width="26.28515625" style="15" customWidth="1"/>
    <col min="3339" max="3341" width="23" style="15" customWidth="1"/>
    <col min="3342" max="3583" width="9.140625" style="15"/>
    <col min="3584" max="3584" width="6.140625" style="15" customWidth="1"/>
    <col min="3585" max="3585" width="47.28515625" style="15" customWidth="1"/>
    <col min="3586" max="3586" width="42.5703125" style="15" customWidth="1"/>
    <col min="3587" max="3587" width="23" style="15" customWidth="1"/>
    <col min="3588" max="3588" width="28.5703125" style="15" customWidth="1"/>
    <col min="3589" max="3590" width="23" style="15" customWidth="1"/>
    <col min="3591" max="3591" width="28.28515625" style="15" customWidth="1"/>
    <col min="3592" max="3592" width="36.7109375" style="15" customWidth="1"/>
    <col min="3593" max="3593" width="29.140625" style="15" customWidth="1"/>
    <col min="3594" max="3594" width="26.28515625" style="15" customWidth="1"/>
    <col min="3595" max="3597" width="23" style="15" customWidth="1"/>
    <col min="3598" max="3839" width="9.140625" style="15"/>
    <col min="3840" max="3840" width="6.140625" style="15" customWidth="1"/>
    <col min="3841" max="3841" width="47.28515625" style="15" customWidth="1"/>
    <col min="3842" max="3842" width="42.5703125" style="15" customWidth="1"/>
    <col min="3843" max="3843" width="23" style="15" customWidth="1"/>
    <col min="3844" max="3844" width="28.5703125" style="15" customWidth="1"/>
    <col min="3845" max="3846" width="23" style="15" customWidth="1"/>
    <col min="3847" max="3847" width="28.28515625" style="15" customWidth="1"/>
    <col min="3848" max="3848" width="36.7109375" style="15" customWidth="1"/>
    <col min="3849" max="3849" width="29.140625" style="15" customWidth="1"/>
    <col min="3850" max="3850" width="26.28515625" style="15" customWidth="1"/>
    <col min="3851" max="3853" width="23" style="15" customWidth="1"/>
    <col min="3854" max="4095" width="9.140625" style="15"/>
    <col min="4096" max="4096" width="6.140625" style="15" customWidth="1"/>
    <col min="4097" max="4097" width="47.28515625" style="15" customWidth="1"/>
    <col min="4098" max="4098" width="42.5703125" style="15" customWidth="1"/>
    <col min="4099" max="4099" width="23" style="15" customWidth="1"/>
    <col min="4100" max="4100" width="28.5703125" style="15" customWidth="1"/>
    <col min="4101" max="4102" width="23" style="15" customWidth="1"/>
    <col min="4103" max="4103" width="28.28515625" style="15" customWidth="1"/>
    <col min="4104" max="4104" width="36.7109375" style="15" customWidth="1"/>
    <col min="4105" max="4105" width="29.140625" style="15" customWidth="1"/>
    <col min="4106" max="4106" width="26.28515625" style="15" customWidth="1"/>
    <col min="4107" max="4109" width="23" style="15" customWidth="1"/>
    <col min="4110" max="4351" width="9.140625" style="15"/>
    <col min="4352" max="4352" width="6.140625" style="15" customWidth="1"/>
    <col min="4353" max="4353" width="47.28515625" style="15" customWidth="1"/>
    <col min="4354" max="4354" width="42.5703125" style="15" customWidth="1"/>
    <col min="4355" max="4355" width="23" style="15" customWidth="1"/>
    <col min="4356" max="4356" width="28.5703125" style="15" customWidth="1"/>
    <col min="4357" max="4358" width="23" style="15" customWidth="1"/>
    <col min="4359" max="4359" width="28.28515625" style="15" customWidth="1"/>
    <col min="4360" max="4360" width="36.7109375" style="15" customWidth="1"/>
    <col min="4361" max="4361" width="29.140625" style="15" customWidth="1"/>
    <col min="4362" max="4362" width="26.28515625" style="15" customWidth="1"/>
    <col min="4363" max="4365" width="23" style="15" customWidth="1"/>
    <col min="4366" max="4607" width="9.140625" style="15"/>
    <col min="4608" max="4608" width="6.140625" style="15" customWidth="1"/>
    <col min="4609" max="4609" width="47.28515625" style="15" customWidth="1"/>
    <col min="4610" max="4610" width="42.5703125" style="15" customWidth="1"/>
    <col min="4611" max="4611" width="23" style="15" customWidth="1"/>
    <col min="4612" max="4612" width="28.5703125" style="15" customWidth="1"/>
    <col min="4613" max="4614" width="23" style="15" customWidth="1"/>
    <col min="4615" max="4615" width="28.28515625" style="15" customWidth="1"/>
    <col min="4616" max="4616" width="36.7109375" style="15" customWidth="1"/>
    <col min="4617" max="4617" width="29.140625" style="15" customWidth="1"/>
    <col min="4618" max="4618" width="26.28515625" style="15" customWidth="1"/>
    <col min="4619" max="4621" width="23" style="15" customWidth="1"/>
    <col min="4622" max="4863" width="9.140625" style="15"/>
    <col min="4864" max="4864" width="6.140625" style="15" customWidth="1"/>
    <col min="4865" max="4865" width="47.28515625" style="15" customWidth="1"/>
    <col min="4866" max="4866" width="42.5703125" style="15" customWidth="1"/>
    <col min="4867" max="4867" width="23" style="15" customWidth="1"/>
    <col min="4868" max="4868" width="28.5703125" style="15" customWidth="1"/>
    <col min="4869" max="4870" width="23" style="15" customWidth="1"/>
    <col min="4871" max="4871" width="28.28515625" style="15" customWidth="1"/>
    <col min="4872" max="4872" width="36.7109375" style="15" customWidth="1"/>
    <col min="4873" max="4873" width="29.140625" style="15" customWidth="1"/>
    <col min="4874" max="4874" width="26.28515625" style="15" customWidth="1"/>
    <col min="4875" max="4877" width="23" style="15" customWidth="1"/>
    <col min="4878" max="5119" width="9.140625" style="15"/>
    <col min="5120" max="5120" width="6.140625" style="15" customWidth="1"/>
    <col min="5121" max="5121" width="47.28515625" style="15" customWidth="1"/>
    <col min="5122" max="5122" width="42.5703125" style="15" customWidth="1"/>
    <col min="5123" max="5123" width="23" style="15" customWidth="1"/>
    <col min="5124" max="5124" width="28.5703125" style="15" customWidth="1"/>
    <col min="5125" max="5126" width="23" style="15" customWidth="1"/>
    <col min="5127" max="5127" width="28.28515625" style="15" customWidth="1"/>
    <col min="5128" max="5128" width="36.7109375" style="15" customWidth="1"/>
    <col min="5129" max="5129" width="29.140625" style="15" customWidth="1"/>
    <col min="5130" max="5130" width="26.28515625" style="15" customWidth="1"/>
    <col min="5131" max="5133" width="23" style="15" customWidth="1"/>
    <col min="5134" max="5375" width="9.140625" style="15"/>
    <col min="5376" max="5376" width="6.140625" style="15" customWidth="1"/>
    <col min="5377" max="5377" width="47.28515625" style="15" customWidth="1"/>
    <col min="5378" max="5378" width="42.5703125" style="15" customWidth="1"/>
    <col min="5379" max="5379" width="23" style="15" customWidth="1"/>
    <col min="5380" max="5380" width="28.5703125" style="15" customWidth="1"/>
    <col min="5381" max="5382" width="23" style="15" customWidth="1"/>
    <col min="5383" max="5383" width="28.28515625" style="15" customWidth="1"/>
    <col min="5384" max="5384" width="36.7109375" style="15" customWidth="1"/>
    <col min="5385" max="5385" width="29.140625" style="15" customWidth="1"/>
    <col min="5386" max="5386" width="26.28515625" style="15" customWidth="1"/>
    <col min="5387" max="5389" width="23" style="15" customWidth="1"/>
    <col min="5390" max="5631" width="9.140625" style="15"/>
    <col min="5632" max="5632" width="6.140625" style="15" customWidth="1"/>
    <col min="5633" max="5633" width="47.28515625" style="15" customWidth="1"/>
    <col min="5634" max="5634" width="42.5703125" style="15" customWidth="1"/>
    <col min="5635" max="5635" width="23" style="15" customWidth="1"/>
    <col min="5636" max="5636" width="28.5703125" style="15" customWidth="1"/>
    <col min="5637" max="5638" width="23" style="15" customWidth="1"/>
    <col min="5639" max="5639" width="28.28515625" style="15" customWidth="1"/>
    <col min="5640" max="5640" width="36.7109375" style="15" customWidth="1"/>
    <col min="5641" max="5641" width="29.140625" style="15" customWidth="1"/>
    <col min="5642" max="5642" width="26.28515625" style="15" customWidth="1"/>
    <col min="5643" max="5645" width="23" style="15" customWidth="1"/>
    <col min="5646" max="5887" width="9.140625" style="15"/>
    <col min="5888" max="5888" width="6.140625" style="15" customWidth="1"/>
    <col min="5889" max="5889" width="47.28515625" style="15" customWidth="1"/>
    <col min="5890" max="5890" width="42.5703125" style="15" customWidth="1"/>
    <col min="5891" max="5891" width="23" style="15" customWidth="1"/>
    <col min="5892" max="5892" width="28.5703125" style="15" customWidth="1"/>
    <col min="5893" max="5894" width="23" style="15" customWidth="1"/>
    <col min="5895" max="5895" width="28.28515625" style="15" customWidth="1"/>
    <col min="5896" max="5896" width="36.7109375" style="15" customWidth="1"/>
    <col min="5897" max="5897" width="29.140625" style="15" customWidth="1"/>
    <col min="5898" max="5898" width="26.28515625" style="15" customWidth="1"/>
    <col min="5899" max="5901" width="23" style="15" customWidth="1"/>
    <col min="5902" max="6143" width="9.140625" style="15"/>
    <col min="6144" max="6144" width="6.140625" style="15" customWidth="1"/>
    <col min="6145" max="6145" width="47.28515625" style="15" customWidth="1"/>
    <col min="6146" max="6146" width="42.5703125" style="15" customWidth="1"/>
    <col min="6147" max="6147" width="23" style="15" customWidth="1"/>
    <col min="6148" max="6148" width="28.5703125" style="15" customWidth="1"/>
    <col min="6149" max="6150" width="23" style="15" customWidth="1"/>
    <col min="6151" max="6151" width="28.28515625" style="15" customWidth="1"/>
    <col min="6152" max="6152" width="36.7109375" style="15" customWidth="1"/>
    <col min="6153" max="6153" width="29.140625" style="15" customWidth="1"/>
    <col min="6154" max="6154" width="26.28515625" style="15" customWidth="1"/>
    <col min="6155" max="6157" width="23" style="15" customWidth="1"/>
    <col min="6158" max="6399" width="9.140625" style="15"/>
    <col min="6400" max="6400" width="6.140625" style="15" customWidth="1"/>
    <col min="6401" max="6401" width="47.28515625" style="15" customWidth="1"/>
    <col min="6402" max="6402" width="42.5703125" style="15" customWidth="1"/>
    <col min="6403" max="6403" width="23" style="15" customWidth="1"/>
    <col min="6404" max="6404" width="28.5703125" style="15" customWidth="1"/>
    <col min="6405" max="6406" width="23" style="15" customWidth="1"/>
    <col min="6407" max="6407" width="28.28515625" style="15" customWidth="1"/>
    <col min="6408" max="6408" width="36.7109375" style="15" customWidth="1"/>
    <col min="6409" max="6409" width="29.140625" style="15" customWidth="1"/>
    <col min="6410" max="6410" width="26.28515625" style="15" customWidth="1"/>
    <col min="6411" max="6413" width="23" style="15" customWidth="1"/>
    <col min="6414" max="6655" width="9.140625" style="15"/>
    <col min="6656" max="6656" width="6.140625" style="15" customWidth="1"/>
    <col min="6657" max="6657" width="47.28515625" style="15" customWidth="1"/>
    <col min="6658" max="6658" width="42.5703125" style="15" customWidth="1"/>
    <col min="6659" max="6659" width="23" style="15" customWidth="1"/>
    <col min="6660" max="6660" width="28.5703125" style="15" customWidth="1"/>
    <col min="6661" max="6662" width="23" style="15" customWidth="1"/>
    <col min="6663" max="6663" width="28.28515625" style="15" customWidth="1"/>
    <col min="6664" max="6664" width="36.7109375" style="15" customWidth="1"/>
    <col min="6665" max="6665" width="29.140625" style="15" customWidth="1"/>
    <col min="6666" max="6666" width="26.28515625" style="15" customWidth="1"/>
    <col min="6667" max="6669" width="23" style="15" customWidth="1"/>
    <col min="6670" max="6911" width="9.140625" style="15"/>
    <col min="6912" max="6912" width="6.140625" style="15" customWidth="1"/>
    <col min="6913" max="6913" width="47.28515625" style="15" customWidth="1"/>
    <col min="6914" max="6914" width="42.5703125" style="15" customWidth="1"/>
    <col min="6915" max="6915" width="23" style="15" customWidth="1"/>
    <col min="6916" max="6916" width="28.5703125" style="15" customWidth="1"/>
    <col min="6917" max="6918" width="23" style="15" customWidth="1"/>
    <col min="6919" max="6919" width="28.28515625" style="15" customWidth="1"/>
    <col min="6920" max="6920" width="36.7109375" style="15" customWidth="1"/>
    <col min="6921" max="6921" width="29.140625" style="15" customWidth="1"/>
    <col min="6922" max="6922" width="26.28515625" style="15" customWidth="1"/>
    <col min="6923" max="6925" width="23" style="15" customWidth="1"/>
    <col min="6926" max="7167" width="9.140625" style="15"/>
    <col min="7168" max="7168" width="6.140625" style="15" customWidth="1"/>
    <col min="7169" max="7169" width="47.28515625" style="15" customWidth="1"/>
    <col min="7170" max="7170" width="42.5703125" style="15" customWidth="1"/>
    <col min="7171" max="7171" width="23" style="15" customWidth="1"/>
    <col min="7172" max="7172" width="28.5703125" style="15" customWidth="1"/>
    <col min="7173" max="7174" width="23" style="15" customWidth="1"/>
    <col min="7175" max="7175" width="28.28515625" style="15" customWidth="1"/>
    <col min="7176" max="7176" width="36.7109375" style="15" customWidth="1"/>
    <col min="7177" max="7177" width="29.140625" style="15" customWidth="1"/>
    <col min="7178" max="7178" width="26.28515625" style="15" customWidth="1"/>
    <col min="7179" max="7181" width="23" style="15" customWidth="1"/>
    <col min="7182" max="7423" width="9.140625" style="15"/>
    <col min="7424" max="7424" width="6.140625" style="15" customWidth="1"/>
    <col min="7425" max="7425" width="47.28515625" style="15" customWidth="1"/>
    <col min="7426" max="7426" width="42.5703125" style="15" customWidth="1"/>
    <col min="7427" max="7427" width="23" style="15" customWidth="1"/>
    <col min="7428" max="7428" width="28.5703125" style="15" customWidth="1"/>
    <col min="7429" max="7430" width="23" style="15" customWidth="1"/>
    <col min="7431" max="7431" width="28.28515625" style="15" customWidth="1"/>
    <col min="7432" max="7432" width="36.7109375" style="15" customWidth="1"/>
    <col min="7433" max="7433" width="29.140625" style="15" customWidth="1"/>
    <col min="7434" max="7434" width="26.28515625" style="15" customWidth="1"/>
    <col min="7435" max="7437" width="23" style="15" customWidth="1"/>
    <col min="7438" max="7679" width="9.140625" style="15"/>
    <col min="7680" max="7680" width="6.140625" style="15" customWidth="1"/>
    <col min="7681" max="7681" width="47.28515625" style="15" customWidth="1"/>
    <col min="7682" max="7682" width="42.5703125" style="15" customWidth="1"/>
    <col min="7683" max="7683" width="23" style="15" customWidth="1"/>
    <col min="7684" max="7684" width="28.5703125" style="15" customWidth="1"/>
    <col min="7685" max="7686" width="23" style="15" customWidth="1"/>
    <col min="7687" max="7687" width="28.28515625" style="15" customWidth="1"/>
    <col min="7688" max="7688" width="36.7109375" style="15" customWidth="1"/>
    <col min="7689" max="7689" width="29.140625" style="15" customWidth="1"/>
    <col min="7690" max="7690" width="26.28515625" style="15" customWidth="1"/>
    <col min="7691" max="7693" width="23" style="15" customWidth="1"/>
    <col min="7694" max="7935" width="9.140625" style="15"/>
    <col min="7936" max="7936" width="6.140625" style="15" customWidth="1"/>
    <col min="7937" max="7937" width="47.28515625" style="15" customWidth="1"/>
    <col min="7938" max="7938" width="42.5703125" style="15" customWidth="1"/>
    <col min="7939" max="7939" width="23" style="15" customWidth="1"/>
    <col min="7940" max="7940" width="28.5703125" style="15" customWidth="1"/>
    <col min="7941" max="7942" width="23" style="15" customWidth="1"/>
    <col min="7943" max="7943" width="28.28515625" style="15" customWidth="1"/>
    <col min="7944" max="7944" width="36.7109375" style="15" customWidth="1"/>
    <col min="7945" max="7945" width="29.140625" style="15" customWidth="1"/>
    <col min="7946" max="7946" width="26.28515625" style="15" customWidth="1"/>
    <col min="7947" max="7949" width="23" style="15" customWidth="1"/>
    <col min="7950" max="8191" width="9.140625" style="15"/>
    <col min="8192" max="8192" width="6.140625" style="15" customWidth="1"/>
    <col min="8193" max="8193" width="47.28515625" style="15" customWidth="1"/>
    <col min="8194" max="8194" width="42.5703125" style="15" customWidth="1"/>
    <col min="8195" max="8195" width="23" style="15" customWidth="1"/>
    <col min="8196" max="8196" width="28.5703125" style="15" customWidth="1"/>
    <col min="8197" max="8198" width="23" style="15" customWidth="1"/>
    <col min="8199" max="8199" width="28.28515625" style="15" customWidth="1"/>
    <col min="8200" max="8200" width="36.7109375" style="15" customWidth="1"/>
    <col min="8201" max="8201" width="29.140625" style="15" customWidth="1"/>
    <col min="8202" max="8202" width="26.28515625" style="15" customWidth="1"/>
    <col min="8203" max="8205" width="23" style="15" customWidth="1"/>
    <col min="8206" max="8447" width="9.140625" style="15"/>
    <col min="8448" max="8448" width="6.140625" style="15" customWidth="1"/>
    <col min="8449" max="8449" width="47.28515625" style="15" customWidth="1"/>
    <col min="8450" max="8450" width="42.5703125" style="15" customWidth="1"/>
    <col min="8451" max="8451" width="23" style="15" customWidth="1"/>
    <col min="8452" max="8452" width="28.5703125" style="15" customWidth="1"/>
    <col min="8453" max="8454" width="23" style="15" customWidth="1"/>
    <col min="8455" max="8455" width="28.28515625" style="15" customWidth="1"/>
    <col min="8456" max="8456" width="36.7109375" style="15" customWidth="1"/>
    <col min="8457" max="8457" width="29.140625" style="15" customWidth="1"/>
    <col min="8458" max="8458" width="26.28515625" style="15" customWidth="1"/>
    <col min="8459" max="8461" width="23" style="15" customWidth="1"/>
    <col min="8462" max="8703" width="9.140625" style="15"/>
    <col min="8704" max="8704" width="6.140625" style="15" customWidth="1"/>
    <col min="8705" max="8705" width="47.28515625" style="15" customWidth="1"/>
    <col min="8706" max="8706" width="42.5703125" style="15" customWidth="1"/>
    <col min="8707" max="8707" width="23" style="15" customWidth="1"/>
    <col min="8708" max="8708" width="28.5703125" style="15" customWidth="1"/>
    <col min="8709" max="8710" width="23" style="15" customWidth="1"/>
    <col min="8711" max="8711" width="28.28515625" style="15" customWidth="1"/>
    <col min="8712" max="8712" width="36.7109375" style="15" customWidth="1"/>
    <col min="8713" max="8713" width="29.140625" style="15" customWidth="1"/>
    <col min="8714" max="8714" width="26.28515625" style="15" customWidth="1"/>
    <col min="8715" max="8717" width="23" style="15" customWidth="1"/>
    <col min="8718" max="8959" width="9.140625" style="15"/>
    <col min="8960" max="8960" width="6.140625" style="15" customWidth="1"/>
    <col min="8961" max="8961" width="47.28515625" style="15" customWidth="1"/>
    <col min="8962" max="8962" width="42.5703125" style="15" customWidth="1"/>
    <col min="8963" max="8963" width="23" style="15" customWidth="1"/>
    <col min="8964" max="8964" width="28.5703125" style="15" customWidth="1"/>
    <col min="8965" max="8966" width="23" style="15" customWidth="1"/>
    <col min="8967" max="8967" width="28.28515625" style="15" customWidth="1"/>
    <col min="8968" max="8968" width="36.7109375" style="15" customWidth="1"/>
    <col min="8969" max="8969" width="29.140625" style="15" customWidth="1"/>
    <col min="8970" max="8970" width="26.28515625" style="15" customWidth="1"/>
    <col min="8971" max="8973" width="23" style="15" customWidth="1"/>
    <col min="8974" max="9215" width="9.140625" style="15"/>
    <col min="9216" max="9216" width="6.140625" style="15" customWidth="1"/>
    <col min="9217" max="9217" width="47.28515625" style="15" customWidth="1"/>
    <col min="9218" max="9218" width="42.5703125" style="15" customWidth="1"/>
    <col min="9219" max="9219" width="23" style="15" customWidth="1"/>
    <col min="9220" max="9220" width="28.5703125" style="15" customWidth="1"/>
    <col min="9221" max="9222" width="23" style="15" customWidth="1"/>
    <col min="9223" max="9223" width="28.28515625" style="15" customWidth="1"/>
    <col min="9224" max="9224" width="36.7109375" style="15" customWidth="1"/>
    <col min="9225" max="9225" width="29.140625" style="15" customWidth="1"/>
    <col min="9226" max="9226" width="26.28515625" style="15" customWidth="1"/>
    <col min="9227" max="9229" width="23" style="15" customWidth="1"/>
    <col min="9230" max="9471" width="9.140625" style="15"/>
    <col min="9472" max="9472" width="6.140625" style="15" customWidth="1"/>
    <col min="9473" max="9473" width="47.28515625" style="15" customWidth="1"/>
    <col min="9474" max="9474" width="42.5703125" style="15" customWidth="1"/>
    <col min="9475" max="9475" width="23" style="15" customWidth="1"/>
    <col min="9476" max="9476" width="28.5703125" style="15" customWidth="1"/>
    <col min="9477" max="9478" width="23" style="15" customWidth="1"/>
    <col min="9479" max="9479" width="28.28515625" style="15" customWidth="1"/>
    <col min="9480" max="9480" width="36.7109375" style="15" customWidth="1"/>
    <col min="9481" max="9481" width="29.140625" style="15" customWidth="1"/>
    <col min="9482" max="9482" width="26.28515625" style="15" customWidth="1"/>
    <col min="9483" max="9485" width="23" style="15" customWidth="1"/>
    <col min="9486" max="9727" width="9.140625" style="15"/>
    <col min="9728" max="9728" width="6.140625" style="15" customWidth="1"/>
    <col min="9729" max="9729" width="47.28515625" style="15" customWidth="1"/>
    <col min="9730" max="9730" width="42.5703125" style="15" customWidth="1"/>
    <col min="9731" max="9731" width="23" style="15" customWidth="1"/>
    <col min="9732" max="9732" width="28.5703125" style="15" customWidth="1"/>
    <col min="9733" max="9734" width="23" style="15" customWidth="1"/>
    <col min="9735" max="9735" width="28.28515625" style="15" customWidth="1"/>
    <col min="9736" max="9736" width="36.7109375" style="15" customWidth="1"/>
    <col min="9737" max="9737" width="29.140625" style="15" customWidth="1"/>
    <col min="9738" max="9738" width="26.28515625" style="15" customWidth="1"/>
    <col min="9739" max="9741" width="23" style="15" customWidth="1"/>
    <col min="9742" max="9983" width="9.140625" style="15"/>
    <col min="9984" max="9984" width="6.140625" style="15" customWidth="1"/>
    <col min="9985" max="9985" width="47.28515625" style="15" customWidth="1"/>
    <col min="9986" max="9986" width="42.5703125" style="15" customWidth="1"/>
    <col min="9987" max="9987" width="23" style="15" customWidth="1"/>
    <col min="9988" max="9988" width="28.5703125" style="15" customWidth="1"/>
    <col min="9989" max="9990" width="23" style="15" customWidth="1"/>
    <col min="9991" max="9991" width="28.28515625" style="15" customWidth="1"/>
    <col min="9992" max="9992" width="36.7109375" style="15" customWidth="1"/>
    <col min="9993" max="9993" width="29.140625" style="15" customWidth="1"/>
    <col min="9994" max="9994" width="26.28515625" style="15" customWidth="1"/>
    <col min="9995" max="9997" width="23" style="15" customWidth="1"/>
    <col min="9998" max="10239" width="9.140625" style="15"/>
    <col min="10240" max="10240" width="6.140625" style="15" customWidth="1"/>
    <col min="10241" max="10241" width="47.28515625" style="15" customWidth="1"/>
    <col min="10242" max="10242" width="42.5703125" style="15" customWidth="1"/>
    <col min="10243" max="10243" width="23" style="15" customWidth="1"/>
    <col min="10244" max="10244" width="28.5703125" style="15" customWidth="1"/>
    <col min="10245" max="10246" width="23" style="15" customWidth="1"/>
    <col min="10247" max="10247" width="28.28515625" style="15" customWidth="1"/>
    <col min="10248" max="10248" width="36.7109375" style="15" customWidth="1"/>
    <col min="10249" max="10249" width="29.140625" style="15" customWidth="1"/>
    <col min="10250" max="10250" width="26.28515625" style="15" customWidth="1"/>
    <col min="10251" max="10253" width="23" style="15" customWidth="1"/>
    <col min="10254" max="10495" width="9.140625" style="15"/>
    <col min="10496" max="10496" width="6.140625" style="15" customWidth="1"/>
    <col min="10497" max="10497" width="47.28515625" style="15" customWidth="1"/>
    <col min="10498" max="10498" width="42.5703125" style="15" customWidth="1"/>
    <col min="10499" max="10499" width="23" style="15" customWidth="1"/>
    <col min="10500" max="10500" width="28.5703125" style="15" customWidth="1"/>
    <col min="10501" max="10502" width="23" style="15" customWidth="1"/>
    <col min="10503" max="10503" width="28.28515625" style="15" customWidth="1"/>
    <col min="10504" max="10504" width="36.7109375" style="15" customWidth="1"/>
    <col min="10505" max="10505" width="29.140625" style="15" customWidth="1"/>
    <col min="10506" max="10506" width="26.28515625" style="15" customWidth="1"/>
    <col min="10507" max="10509" width="23" style="15" customWidth="1"/>
    <col min="10510" max="10751" width="9.140625" style="15"/>
    <col min="10752" max="10752" width="6.140625" style="15" customWidth="1"/>
    <col min="10753" max="10753" width="47.28515625" style="15" customWidth="1"/>
    <col min="10754" max="10754" width="42.5703125" style="15" customWidth="1"/>
    <col min="10755" max="10755" width="23" style="15" customWidth="1"/>
    <col min="10756" max="10756" width="28.5703125" style="15" customWidth="1"/>
    <col min="10757" max="10758" width="23" style="15" customWidth="1"/>
    <col min="10759" max="10759" width="28.28515625" style="15" customWidth="1"/>
    <col min="10760" max="10760" width="36.7109375" style="15" customWidth="1"/>
    <col min="10761" max="10761" width="29.140625" style="15" customWidth="1"/>
    <col min="10762" max="10762" width="26.28515625" style="15" customWidth="1"/>
    <col min="10763" max="10765" width="23" style="15" customWidth="1"/>
    <col min="10766" max="11007" width="9.140625" style="15"/>
    <col min="11008" max="11008" width="6.140625" style="15" customWidth="1"/>
    <col min="11009" max="11009" width="47.28515625" style="15" customWidth="1"/>
    <col min="11010" max="11010" width="42.5703125" style="15" customWidth="1"/>
    <col min="11011" max="11011" width="23" style="15" customWidth="1"/>
    <col min="11012" max="11012" width="28.5703125" style="15" customWidth="1"/>
    <col min="11013" max="11014" width="23" style="15" customWidth="1"/>
    <col min="11015" max="11015" width="28.28515625" style="15" customWidth="1"/>
    <col min="11016" max="11016" width="36.7109375" style="15" customWidth="1"/>
    <col min="11017" max="11017" width="29.140625" style="15" customWidth="1"/>
    <col min="11018" max="11018" width="26.28515625" style="15" customWidth="1"/>
    <col min="11019" max="11021" width="23" style="15" customWidth="1"/>
    <col min="11022" max="11263" width="9.140625" style="15"/>
    <col min="11264" max="11264" width="6.140625" style="15" customWidth="1"/>
    <col min="11265" max="11265" width="47.28515625" style="15" customWidth="1"/>
    <col min="11266" max="11266" width="42.5703125" style="15" customWidth="1"/>
    <col min="11267" max="11267" width="23" style="15" customWidth="1"/>
    <col min="11268" max="11268" width="28.5703125" style="15" customWidth="1"/>
    <col min="11269" max="11270" width="23" style="15" customWidth="1"/>
    <col min="11271" max="11271" width="28.28515625" style="15" customWidth="1"/>
    <col min="11272" max="11272" width="36.7109375" style="15" customWidth="1"/>
    <col min="11273" max="11273" width="29.140625" style="15" customWidth="1"/>
    <col min="11274" max="11274" width="26.28515625" style="15" customWidth="1"/>
    <col min="11275" max="11277" width="23" style="15" customWidth="1"/>
    <col min="11278" max="11519" width="9.140625" style="15"/>
    <col min="11520" max="11520" width="6.140625" style="15" customWidth="1"/>
    <col min="11521" max="11521" width="47.28515625" style="15" customWidth="1"/>
    <col min="11522" max="11522" width="42.5703125" style="15" customWidth="1"/>
    <col min="11523" max="11523" width="23" style="15" customWidth="1"/>
    <col min="11524" max="11524" width="28.5703125" style="15" customWidth="1"/>
    <col min="11525" max="11526" width="23" style="15" customWidth="1"/>
    <col min="11527" max="11527" width="28.28515625" style="15" customWidth="1"/>
    <col min="11528" max="11528" width="36.7109375" style="15" customWidth="1"/>
    <col min="11529" max="11529" width="29.140625" style="15" customWidth="1"/>
    <col min="11530" max="11530" width="26.28515625" style="15" customWidth="1"/>
    <col min="11531" max="11533" width="23" style="15" customWidth="1"/>
    <col min="11534" max="11775" width="9.140625" style="15"/>
    <col min="11776" max="11776" width="6.140625" style="15" customWidth="1"/>
    <col min="11777" max="11777" width="47.28515625" style="15" customWidth="1"/>
    <col min="11778" max="11778" width="42.5703125" style="15" customWidth="1"/>
    <col min="11779" max="11779" width="23" style="15" customWidth="1"/>
    <col min="11780" max="11780" width="28.5703125" style="15" customWidth="1"/>
    <col min="11781" max="11782" width="23" style="15" customWidth="1"/>
    <col min="11783" max="11783" width="28.28515625" style="15" customWidth="1"/>
    <col min="11784" max="11784" width="36.7109375" style="15" customWidth="1"/>
    <col min="11785" max="11785" width="29.140625" style="15" customWidth="1"/>
    <col min="11786" max="11786" width="26.28515625" style="15" customWidth="1"/>
    <col min="11787" max="11789" width="23" style="15" customWidth="1"/>
    <col min="11790" max="12031" width="9.140625" style="15"/>
    <col min="12032" max="12032" width="6.140625" style="15" customWidth="1"/>
    <col min="12033" max="12033" width="47.28515625" style="15" customWidth="1"/>
    <col min="12034" max="12034" width="42.5703125" style="15" customWidth="1"/>
    <col min="12035" max="12035" width="23" style="15" customWidth="1"/>
    <col min="12036" max="12036" width="28.5703125" style="15" customWidth="1"/>
    <col min="12037" max="12038" width="23" style="15" customWidth="1"/>
    <col min="12039" max="12039" width="28.28515625" style="15" customWidth="1"/>
    <col min="12040" max="12040" width="36.7109375" style="15" customWidth="1"/>
    <col min="12041" max="12041" width="29.140625" style="15" customWidth="1"/>
    <col min="12042" max="12042" width="26.28515625" style="15" customWidth="1"/>
    <col min="12043" max="12045" width="23" style="15" customWidth="1"/>
    <col min="12046" max="12287" width="9.140625" style="15"/>
    <col min="12288" max="12288" width="6.140625" style="15" customWidth="1"/>
    <col min="12289" max="12289" width="47.28515625" style="15" customWidth="1"/>
    <col min="12290" max="12290" width="42.5703125" style="15" customWidth="1"/>
    <col min="12291" max="12291" width="23" style="15" customWidth="1"/>
    <col min="12292" max="12292" width="28.5703125" style="15" customWidth="1"/>
    <col min="12293" max="12294" width="23" style="15" customWidth="1"/>
    <col min="12295" max="12295" width="28.28515625" style="15" customWidth="1"/>
    <col min="12296" max="12296" width="36.7109375" style="15" customWidth="1"/>
    <col min="12297" max="12297" width="29.140625" style="15" customWidth="1"/>
    <col min="12298" max="12298" width="26.28515625" style="15" customWidth="1"/>
    <col min="12299" max="12301" width="23" style="15" customWidth="1"/>
    <col min="12302" max="12543" width="9.140625" style="15"/>
    <col min="12544" max="12544" width="6.140625" style="15" customWidth="1"/>
    <col min="12545" max="12545" width="47.28515625" style="15" customWidth="1"/>
    <col min="12546" max="12546" width="42.5703125" style="15" customWidth="1"/>
    <col min="12547" max="12547" width="23" style="15" customWidth="1"/>
    <col min="12548" max="12548" width="28.5703125" style="15" customWidth="1"/>
    <col min="12549" max="12550" width="23" style="15" customWidth="1"/>
    <col min="12551" max="12551" width="28.28515625" style="15" customWidth="1"/>
    <col min="12552" max="12552" width="36.7109375" style="15" customWidth="1"/>
    <col min="12553" max="12553" width="29.140625" style="15" customWidth="1"/>
    <col min="12554" max="12554" width="26.28515625" style="15" customWidth="1"/>
    <col min="12555" max="12557" width="23" style="15" customWidth="1"/>
    <col min="12558" max="12799" width="9.140625" style="15"/>
    <col min="12800" max="12800" width="6.140625" style="15" customWidth="1"/>
    <col min="12801" max="12801" width="47.28515625" style="15" customWidth="1"/>
    <col min="12802" max="12802" width="42.5703125" style="15" customWidth="1"/>
    <col min="12803" max="12803" width="23" style="15" customWidth="1"/>
    <col min="12804" max="12804" width="28.5703125" style="15" customWidth="1"/>
    <col min="12805" max="12806" width="23" style="15" customWidth="1"/>
    <col min="12807" max="12807" width="28.28515625" style="15" customWidth="1"/>
    <col min="12808" max="12808" width="36.7109375" style="15" customWidth="1"/>
    <col min="12809" max="12809" width="29.140625" style="15" customWidth="1"/>
    <col min="12810" max="12810" width="26.28515625" style="15" customWidth="1"/>
    <col min="12811" max="12813" width="23" style="15" customWidth="1"/>
    <col min="12814" max="13055" width="9.140625" style="15"/>
    <col min="13056" max="13056" width="6.140625" style="15" customWidth="1"/>
    <col min="13057" max="13057" width="47.28515625" style="15" customWidth="1"/>
    <col min="13058" max="13058" width="42.5703125" style="15" customWidth="1"/>
    <col min="13059" max="13059" width="23" style="15" customWidth="1"/>
    <col min="13060" max="13060" width="28.5703125" style="15" customWidth="1"/>
    <col min="13061" max="13062" width="23" style="15" customWidth="1"/>
    <col min="13063" max="13063" width="28.28515625" style="15" customWidth="1"/>
    <col min="13064" max="13064" width="36.7109375" style="15" customWidth="1"/>
    <col min="13065" max="13065" width="29.140625" style="15" customWidth="1"/>
    <col min="13066" max="13066" width="26.28515625" style="15" customWidth="1"/>
    <col min="13067" max="13069" width="23" style="15" customWidth="1"/>
    <col min="13070" max="13311" width="9.140625" style="15"/>
    <col min="13312" max="13312" width="6.140625" style="15" customWidth="1"/>
    <col min="13313" max="13313" width="47.28515625" style="15" customWidth="1"/>
    <col min="13314" max="13314" width="42.5703125" style="15" customWidth="1"/>
    <col min="13315" max="13315" width="23" style="15" customWidth="1"/>
    <col min="13316" max="13316" width="28.5703125" style="15" customWidth="1"/>
    <col min="13317" max="13318" width="23" style="15" customWidth="1"/>
    <col min="13319" max="13319" width="28.28515625" style="15" customWidth="1"/>
    <col min="13320" max="13320" width="36.7109375" style="15" customWidth="1"/>
    <col min="13321" max="13321" width="29.140625" style="15" customWidth="1"/>
    <col min="13322" max="13322" width="26.28515625" style="15" customWidth="1"/>
    <col min="13323" max="13325" width="23" style="15" customWidth="1"/>
    <col min="13326" max="13567" width="9.140625" style="15"/>
    <col min="13568" max="13568" width="6.140625" style="15" customWidth="1"/>
    <col min="13569" max="13569" width="47.28515625" style="15" customWidth="1"/>
    <col min="13570" max="13570" width="42.5703125" style="15" customWidth="1"/>
    <col min="13571" max="13571" width="23" style="15" customWidth="1"/>
    <col min="13572" max="13572" width="28.5703125" style="15" customWidth="1"/>
    <col min="13573" max="13574" width="23" style="15" customWidth="1"/>
    <col min="13575" max="13575" width="28.28515625" style="15" customWidth="1"/>
    <col min="13576" max="13576" width="36.7109375" style="15" customWidth="1"/>
    <col min="13577" max="13577" width="29.140625" style="15" customWidth="1"/>
    <col min="13578" max="13578" width="26.28515625" style="15" customWidth="1"/>
    <col min="13579" max="13581" width="23" style="15" customWidth="1"/>
    <col min="13582" max="13823" width="9.140625" style="15"/>
    <col min="13824" max="13824" width="6.140625" style="15" customWidth="1"/>
    <col min="13825" max="13825" width="47.28515625" style="15" customWidth="1"/>
    <col min="13826" max="13826" width="42.5703125" style="15" customWidth="1"/>
    <col min="13827" max="13827" width="23" style="15" customWidth="1"/>
    <col min="13828" max="13828" width="28.5703125" style="15" customWidth="1"/>
    <col min="13829" max="13830" width="23" style="15" customWidth="1"/>
    <col min="13831" max="13831" width="28.28515625" style="15" customWidth="1"/>
    <col min="13832" max="13832" width="36.7109375" style="15" customWidth="1"/>
    <col min="13833" max="13833" width="29.140625" style="15" customWidth="1"/>
    <col min="13834" max="13834" width="26.28515625" style="15" customWidth="1"/>
    <col min="13835" max="13837" width="23" style="15" customWidth="1"/>
    <col min="13838" max="14079" width="9.140625" style="15"/>
    <col min="14080" max="14080" width="6.140625" style="15" customWidth="1"/>
    <col min="14081" max="14081" width="47.28515625" style="15" customWidth="1"/>
    <col min="14082" max="14082" width="42.5703125" style="15" customWidth="1"/>
    <col min="14083" max="14083" width="23" style="15" customWidth="1"/>
    <col min="14084" max="14084" width="28.5703125" style="15" customWidth="1"/>
    <col min="14085" max="14086" width="23" style="15" customWidth="1"/>
    <col min="14087" max="14087" width="28.28515625" style="15" customWidth="1"/>
    <col min="14088" max="14088" width="36.7109375" style="15" customWidth="1"/>
    <col min="14089" max="14089" width="29.140625" style="15" customWidth="1"/>
    <col min="14090" max="14090" width="26.28515625" style="15" customWidth="1"/>
    <col min="14091" max="14093" width="23" style="15" customWidth="1"/>
    <col min="14094" max="14335" width="9.140625" style="15"/>
    <col min="14336" max="14336" width="6.140625" style="15" customWidth="1"/>
    <col min="14337" max="14337" width="47.28515625" style="15" customWidth="1"/>
    <col min="14338" max="14338" width="42.5703125" style="15" customWidth="1"/>
    <col min="14339" max="14339" width="23" style="15" customWidth="1"/>
    <col min="14340" max="14340" width="28.5703125" style="15" customWidth="1"/>
    <col min="14341" max="14342" width="23" style="15" customWidth="1"/>
    <col min="14343" max="14343" width="28.28515625" style="15" customWidth="1"/>
    <col min="14344" max="14344" width="36.7109375" style="15" customWidth="1"/>
    <col min="14345" max="14345" width="29.140625" style="15" customWidth="1"/>
    <col min="14346" max="14346" width="26.28515625" style="15" customWidth="1"/>
    <col min="14347" max="14349" width="23" style="15" customWidth="1"/>
    <col min="14350" max="14591" width="9.140625" style="15"/>
    <col min="14592" max="14592" width="6.140625" style="15" customWidth="1"/>
    <col min="14593" max="14593" width="47.28515625" style="15" customWidth="1"/>
    <col min="14594" max="14594" width="42.5703125" style="15" customWidth="1"/>
    <col min="14595" max="14595" width="23" style="15" customWidth="1"/>
    <col min="14596" max="14596" width="28.5703125" style="15" customWidth="1"/>
    <col min="14597" max="14598" width="23" style="15" customWidth="1"/>
    <col min="14599" max="14599" width="28.28515625" style="15" customWidth="1"/>
    <col min="14600" max="14600" width="36.7109375" style="15" customWidth="1"/>
    <col min="14601" max="14601" width="29.140625" style="15" customWidth="1"/>
    <col min="14602" max="14602" width="26.28515625" style="15" customWidth="1"/>
    <col min="14603" max="14605" width="23" style="15" customWidth="1"/>
    <col min="14606" max="14847" width="9.140625" style="15"/>
    <col min="14848" max="14848" width="6.140625" style="15" customWidth="1"/>
    <col min="14849" max="14849" width="47.28515625" style="15" customWidth="1"/>
    <col min="14850" max="14850" width="42.5703125" style="15" customWidth="1"/>
    <col min="14851" max="14851" width="23" style="15" customWidth="1"/>
    <col min="14852" max="14852" width="28.5703125" style="15" customWidth="1"/>
    <col min="14853" max="14854" width="23" style="15" customWidth="1"/>
    <col min="14855" max="14855" width="28.28515625" style="15" customWidth="1"/>
    <col min="14856" max="14856" width="36.7109375" style="15" customWidth="1"/>
    <col min="14857" max="14857" width="29.140625" style="15" customWidth="1"/>
    <col min="14858" max="14858" width="26.28515625" style="15" customWidth="1"/>
    <col min="14859" max="14861" width="23" style="15" customWidth="1"/>
    <col min="14862" max="15103" width="9.140625" style="15"/>
    <col min="15104" max="15104" width="6.140625" style="15" customWidth="1"/>
    <col min="15105" max="15105" width="47.28515625" style="15" customWidth="1"/>
    <col min="15106" max="15106" width="42.5703125" style="15" customWidth="1"/>
    <col min="15107" max="15107" width="23" style="15" customWidth="1"/>
    <col min="15108" max="15108" width="28.5703125" style="15" customWidth="1"/>
    <col min="15109" max="15110" width="23" style="15" customWidth="1"/>
    <col min="15111" max="15111" width="28.28515625" style="15" customWidth="1"/>
    <col min="15112" max="15112" width="36.7109375" style="15" customWidth="1"/>
    <col min="15113" max="15113" width="29.140625" style="15" customWidth="1"/>
    <col min="15114" max="15114" width="26.28515625" style="15" customWidth="1"/>
    <col min="15115" max="15117" width="23" style="15" customWidth="1"/>
    <col min="15118" max="15359" width="9.140625" style="15"/>
    <col min="15360" max="15360" width="6.140625" style="15" customWidth="1"/>
    <col min="15361" max="15361" width="47.28515625" style="15" customWidth="1"/>
    <col min="15362" max="15362" width="42.5703125" style="15" customWidth="1"/>
    <col min="15363" max="15363" width="23" style="15" customWidth="1"/>
    <col min="15364" max="15364" width="28.5703125" style="15" customWidth="1"/>
    <col min="15365" max="15366" width="23" style="15" customWidth="1"/>
    <col min="15367" max="15367" width="28.28515625" style="15" customWidth="1"/>
    <col min="15368" max="15368" width="36.7109375" style="15" customWidth="1"/>
    <col min="15369" max="15369" width="29.140625" style="15" customWidth="1"/>
    <col min="15370" max="15370" width="26.28515625" style="15" customWidth="1"/>
    <col min="15371" max="15373" width="23" style="15" customWidth="1"/>
    <col min="15374" max="15615" width="9.140625" style="15"/>
    <col min="15616" max="15616" width="6.140625" style="15" customWidth="1"/>
    <col min="15617" max="15617" width="47.28515625" style="15" customWidth="1"/>
    <col min="15618" max="15618" width="42.5703125" style="15" customWidth="1"/>
    <col min="15619" max="15619" width="23" style="15" customWidth="1"/>
    <col min="15620" max="15620" width="28.5703125" style="15" customWidth="1"/>
    <col min="15621" max="15622" width="23" style="15" customWidth="1"/>
    <col min="15623" max="15623" width="28.28515625" style="15" customWidth="1"/>
    <col min="15624" max="15624" width="36.7109375" style="15" customWidth="1"/>
    <col min="15625" max="15625" width="29.140625" style="15" customWidth="1"/>
    <col min="15626" max="15626" width="26.28515625" style="15" customWidth="1"/>
    <col min="15627" max="15629" width="23" style="15" customWidth="1"/>
    <col min="15630" max="15871" width="9.140625" style="15"/>
    <col min="15872" max="15872" width="6.140625" style="15" customWidth="1"/>
    <col min="15873" max="15873" width="47.28515625" style="15" customWidth="1"/>
    <col min="15874" max="15874" width="42.5703125" style="15" customWidth="1"/>
    <col min="15875" max="15875" width="23" style="15" customWidth="1"/>
    <col min="15876" max="15876" width="28.5703125" style="15" customWidth="1"/>
    <col min="15877" max="15878" width="23" style="15" customWidth="1"/>
    <col min="15879" max="15879" width="28.28515625" style="15" customWidth="1"/>
    <col min="15880" max="15880" width="36.7109375" style="15" customWidth="1"/>
    <col min="15881" max="15881" width="29.140625" style="15" customWidth="1"/>
    <col min="15882" max="15882" width="26.28515625" style="15" customWidth="1"/>
    <col min="15883" max="15885" width="23" style="15" customWidth="1"/>
    <col min="15886" max="16127" width="9.140625" style="15"/>
    <col min="16128" max="16128" width="6.140625" style="15" customWidth="1"/>
    <col min="16129" max="16129" width="47.28515625" style="15" customWidth="1"/>
    <col min="16130" max="16130" width="42.5703125" style="15" customWidth="1"/>
    <col min="16131" max="16131" width="23" style="15" customWidth="1"/>
    <col min="16132" max="16132" width="28.5703125" style="15" customWidth="1"/>
    <col min="16133" max="16134" width="23" style="15" customWidth="1"/>
    <col min="16135" max="16135" width="28.28515625" style="15" customWidth="1"/>
    <col min="16136" max="16136" width="36.7109375" style="15" customWidth="1"/>
    <col min="16137" max="16137" width="29.140625" style="15" customWidth="1"/>
    <col min="16138" max="16138" width="26.28515625" style="15" customWidth="1"/>
    <col min="16139" max="16141" width="23" style="15" customWidth="1"/>
    <col min="16142" max="16384" width="9.140625" style="15"/>
  </cols>
  <sheetData>
    <row r="1" spans="1:14" ht="18.75" customHeight="1" x14ac:dyDescent="0.2">
      <c r="A1" s="52" t="s">
        <v>81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14" ht="18.75" customHeight="1" x14ac:dyDescent="0.2">
      <c r="A2" s="52" t="s">
        <v>85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1:14" ht="18.75" customHeight="1" x14ac:dyDescent="0.2">
      <c r="A3" s="54" t="s">
        <v>68</v>
      </c>
      <c r="B3" s="54"/>
      <c r="C3" s="54"/>
      <c r="D3" s="54"/>
      <c r="E3" s="54"/>
      <c r="F3" s="54"/>
      <c r="G3" s="54"/>
      <c r="H3" s="54"/>
      <c r="I3" s="54"/>
      <c r="J3" s="54"/>
      <c r="K3" s="16"/>
      <c r="L3" s="17"/>
      <c r="M3" s="16"/>
      <c r="N3" s="16"/>
    </row>
    <row r="4" spans="1:14" ht="86.25" customHeight="1" x14ac:dyDescent="0.2">
      <c r="A4" s="18" t="s">
        <v>0</v>
      </c>
      <c r="B4" s="19" t="s">
        <v>36</v>
      </c>
      <c r="C4" s="18" t="s">
        <v>2</v>
      </c>
      <c r="D4" s="18" t="s">
        <v>3</v>
      </c>
      <c r="E4" s="18" t="s">
        <v>37</v>
      </c>
      <c r="F4" s="18" t="s">
        <v>38</v>
      </c>
      <c r="G4" s="20" t="s">
        <v>39</v>
      </c>
      <c r="H4" s="18" t="s">
        <v>5</v>
      </c>
      <c r="I4" s="18" t="s">
        <v>40</v>
      </c>
      <c r="J4" s="18" t="s">
        <v>7</v>
      </c>
      <c r="K4" s="21" t="s">
        <v>41</v>
      </c>
      <c r="L4" s="18" t="s">
        <v>9</v>
      </c>
      <c r="M4" s="18" t="s">
        <v>42</v>
      </c>
      <c r="N4" s="22" t="s">
        <v>43</v>
      </c>
    </row>
    <row r="5" spans="1:14" x14ac:dyDescent="0.2">
      <c r="A5" s="23" t="s">
        <v>10</v>
      </c>
      <c r="B5" s="23" t="s">
        <v>11</v>
      </c>
      <c r="C5" s="23" t="s">
        <v>12</v>
      </c>
      <c r="D5" s="23" t="s">
        <v>13</v>
      </c>
      <c r="E5" s="23" t="s">
        <v>14</v>
      </c>
      <c r="F5" s="23" t="s">
        <v>15</v>
      </c>
      <c r="G5" s="23" t="s">
        <v>16</v>
      </c>
      <c r="H5" s="23" t="s">
        <v>17</v>
      </c>
      <c r="I5" s="23" t="s">
        <v>18</v>
      </c>
      <c r="J5" s="23" t="s">
        <v>19</v>
      </c>
      <c r="K5" s="23" t="s">
        <v>20</v>
      </c>
      <c r="L5" s="23" t="s">
        <v>21</v>
      </c>
      <c r="M5" s="23" t="s">
        <v>22</v>
      </c>
      <c r="N5" s="24" t="s">
        <v>23</v>
      </c>
    </row>
    <row r="6" spans="1:14" ht="15" customHeight="1" x14ac:dyDescent="0.2">
      <c r="A6" s="25" t="s">
        <v>44</v>
      </c>
      <c r="B6" s="25" t="s">
        <v>45</v>
      </c>
      <c r="C6" s="25" t="s">
        <v>69</v>
      </c>
      <c r="D6" s="26" t="s">
        <v>30</v>
      </c>
      <c r="E6" s="42">
        <v>34</v>
      </c>
      <c r="F6" s="41"/>
      <c r="G6" s="41"/>
      <c r="H6" s="25"/>
      <c r="I6" s="25"/>
      <c r="J6" s="27"/>
      <c r="K6" s="28"/>
      <c r="L6" s="26"/>
      <c r="M6" s="29">
        <f>G6*K6</f>
        <v>0</v>
      </c>
      <c r="N6" s="30">
        <f>ROUND(M6*L6+M6,2)</f>
        <v>0</v>
      </c>
    </row>
    <row r="7" spans="1:14" ht="29.25" customHeight="1" x14ac:dyDescent="0.2">
      <c r="A7" s="25" t="s">
        <v>46</v>
      </c>
      <c r="B7" s="25" t="s">
        <v>47</v>
      </c>
      <c r="C7" s="25" t="s">
        <v>48</v>
      </c>
      <c r="D7" s="26" t="s">
        <v>30</v>
      </c>
      <c r="E7" s="42">
        <v>15</v>
      </c>
      <c r="F7" s="41"/>
      <c r="G7" s="41"/>
      <c r="H7" s="25"/>
      <c r="I7" s="25"/>
      <c r="J7" s="27"/>
      <c r="K7" s="28"/>
      <c r="L7" s="26"/>
      <c r="M7" s="29">
        <f t="shared" ref="M7:M14" si="0">G7*K7</f>
        <v>0</v>
      </c>
      <c r="N7" s="30">
        <f t="shared" ref="N7:N14" si="1">ROUND(M7*L7+M7,2)</f>
        <v>0</v>
      </c>
    </row>
    <row r="8" spans="1:14" ht="31.5" customHeight="1" x14ac:dyDescent="0.2">
      <c r="A8" s="25" t="s">
        <v>49</v>
      </c>
      <c r="B8" s="25" t="s">
        <v>50</v>
      </c>
      <c r="C8" s="25" t="s">
        <v>51</v>
      </c>
      <c r="D8" s="26" t="s">
        <v>30</v>
      </c>
      <c r="E8" s="42">
        <v>986</v>
      </c>
      <c r="F8" s="41"/>
      <c r="G8" s="41"/>
      <c r="H8" s="25"/>
      <c r="I8" s="25"/>
      <c r="J8" s="27"/>
      <c r="K8" s="28"/>
      <c r="L8" s="26"/>
      <c r="M8" s="29">
        <f t="shared" si="0"/>
        <v>0</v>
      </c>
      <c r="N8" s="30">
        <f t="shared" si="1"/>
        <v>0</v>
      </c>
    </row>
    <row r="9" spans="1:14" ht="17.25" customHeight="1" x14ac:dyDescent="0.2">
      <c r="A9" s="25" t="s">
        <v>52</v>
      </c>
      <c r="B9" s="25" t="s">
        <v>53</v>
      </c>
      <c r="C9" s="25" t="s">
        <v>54</v>
      </c>
      <c r="D9" s="26" t="s">
        <v>30</v>
      </c>
      <c r="E9" s="42">
        <v>24</v>
      </c>
      <c r="F9" s="41"/>
      <c r="G9" s="41"/>
      <c r="H9" s="25"/>
      <c r="I9" s="25"/>
      <c r="J9" s="27"/>
      <c r="K9" s="28"/>
      <c r="L9" s="26"/>
      <c r="M9" s="29">
        <f t="shared" si="0"/>
        <v>0</v>
      </c>
      <c r="N9" s="30">
        <f t="shared" si="1"/>
        <v>0</v>
      </c>
    </row>
    <row r="10" spans="1:14" ht="17.25" customHeight="1" x14ac:dyDescent="0.2">
      <c r="A10" s="25" t="s">
        <v>55</v>
      </c>
      <c r="B10" s="25" t="s">
        <v>56</v>
      </c>
      <c r="C10" s="25" t="s">
        <v>57</v>
      </c>
      <c r="D10" s="26" t="s">
        <v>30</v>
      </c>
      <c r="E10" s="42">
        <v>1</v>
      </c>
      <c r="F10" s="41"/>
      <c r="G10" s="41"/>
      <c r="H10" s="25"/>
      <c r="I10" s="25"/>
      <c r="J10" s="27"/>
      <c r="K10" s="28"/>
      <c r="L10" s="26"/>
      <c r="M10" s="29">
        <f t="shared" si="0"/>
        <v>0</v>
      </c>
      <c r="N10" s="30">
        <f t="shared" si="1"/>
        <v>0</v>
      </c>
    </row>
    <row r="11" spans="1:14" ht="17.25" customHeight="1" x14ac:dyDescent="0.2">
      <c r="A11" s="25" t="s">
        <v>58</v>
      </c>
      <c r="B11" s="25" t="s">
        <v>56</v>
      </c>
      <c r="C11" s="25" t="s">
        <v>59</v>
      </c>
      <c r="D11" s="26" t="s">
        <v>30</v>
      </c>
      <c r="E11" s="42">
        <v>15</v>
      </c>
      <c r="F11" s="41"/>
      <c r="G11" s="41"/>
      <c r="H11" s="25"/>
      <c r="I11" s="25"/>
      <c r="J11" s="27"/>
      <c r="K11" s="28"/>
      <c r="L11" s="26"/>
      <c r="M11" s="29">
        <f t="shared" si="0"/>
        <v>0</v>
      </c>
      <c r="N11" s="30">
        <f t="shared" si="1"/>
        <v>0</v>
      </c>
    </row>
    <row r="12" spans="1:14" ht="17.25" customHeight="1" x14ac:dyDescent="0.2">
      <c r="A12" s="25" t="s">
        <v>60</v>
      </c>
      <c r="B12" s="25" t="s">
        <v>61</v>
      </c>
      <c r="C12" s="25" t="s">
        <v>62</v>
      </c>
      <c r="D12" s="26" t="s">
        <v>30</v>
      </c>
      <c r="E12" s="42">
        <v>3</v>
      </c>
      <c r="F12" s="41"/>
      <c r="G12" s="41"/>
      <c r="H12" s="25"/>
      <c r="I12" s="25"/>
      <c r="J12" s="27"/>
      <c r="K12" s="28"/>
      <c r="L12" s="26"/>
      <c r="M12" s="29">
        <f t="shared" si="0"/>
        <v>0</v>
      </c>
      <c r="N12" s="30">
        <f t="shared" si="1"/>
        <v>0</v>
      </c>
    </row>
    <row r="13" spans="1:14" ht="17.25" customHeight="1" x14ac:dyDescent="0.2">
      <c r="A13" s="25" t="s">
        <v>63</v>
      </c>
      <c r="B13" s="25" t="s">
        <v>61</v>
      </c>
      <c r="C13" s="25" t="s">
        <v>64</v>
      </c>
      <c r="D13" s="26" t="s">
        <v>30</v>
      </c>
      <c r="E13" s="42">
        <v>2</v>
      </c>
      <c r="F13" s="41"/>
      <c r="G13" s="41"/>
      <c r="H13" s="25"/>
      <c r="I13" s="25"/>
      <c r="J13" s="27"/>
      <c r="K13" s="28"/>
      <c r="L13" s="26"/>
      <c r="M13" s="29">
        <f t="shared" si="0"/>
        <v>0</v>
      </c>
      <c r="N13" s="30">
        <f t="shared" si="1"/>
        <v>0</v>
      </c>
    </row>
    <row r="14" spans="1:14" ht="17.25" customHeight="1" x14ac:dyDescent="0.2">
      <c r="A14" s="25" t="s">
        <v>18</v>
      </c>
      <c r="B14" s="25" t="s">
        <v>70</v>
      </c>
      <c r="C14" s="25" t="s">
        <v>71</v>
      </c>
      <c r="D14" s="26" t="s">
        <v>30</v>
      </c>
      <c r="E14" s="42">
        <v>10</v>
      </c>
      <c r="F14" s="41"/>
      <c r="G14" s="41"/>
      <c r="H14" s="25"/>
      <c r="I14" s="25"/>
      <c r="J14" s="31"/>
      <c r="K14" s="28"/>
      <c r="L14" s="26"/>
      <c r="M14" s="29">
        <f t="shared" si="0"/>
        <v>0</v>
      </c>
      <c r="N14" s="30">
        <f t="shared" si="1"/>
        <v>0</v>
      </c>
    </row>
    <row r="15" spans="1:14" ht="16.5" customHeight="1" x14ac:dyDescent="0.2">
      <c r="A15" s="55" t="s">
        <v>32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32">
        <f>SUM(M6:M14)</f>
        <v>0</v>
      </c>
      <c r="N15" s="33">
        <f>SUM(N6:N14)</f>
        <v>0</v>
      </c>
    </row>
    <row r="16" spans="1:14" ht="16.5" customHeight="1" x14ac:dyDescent="0.2">
      <c r="A16" s="55" t="s">
        <v>33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5">
        <f>M15*0.7</f>
        <v>0</v>
      </c>
      <c r="N16" s="36">
        <f>N15*0.7</f>
        <v>0</v>
      </c>
    </row>
    <row r="17" spans="1:14" ht="16.5" customHeight="1" x14ac:dyDescent="0.2">
      <c r="A17" s="51" t="s">
        <v>34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5">
        <f>M15*1.2</f>
        <v>0</v>
      </c>
      <c r="N17" s="36">
        <f>N15*1.2</f>
        <v>0</v>
      </c>
    </row>
    <row r="18" spans="1:14" ht="25.5" customHeight="1" x14ac:dyDescent="0.2">
      <c r="A18" s="45" t="s">
        <v>82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</row>
    <row r="19" spans="1:14" ht="30" customHeight="1" x14ac:dyDescent="0.2">
      <c r="A19" s="45" t="s">
        <v>83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</row>
    <row r="20" spans="1:14" ht="29.25" customHeight="1" x14ac:dyDescent="0.2">
      <c r="A20" s="47" t="s">
        <v>86</v>
      </c>
      <c r="B20" s="47"/>
      <c r="C20" s="47"/>
      <c r="D20" s="47"/>
      <c r="E20" s="47"/>
      <c r="F20" s="47" t="s">
        <v>87</v>
      </c>
      <c r="G20" s="47"/>
      <c r="H20" s="47"/>
      <c r="I20" s="47"/>
      <c r="J20" s="47"/>
      <c r="K20" s="47"/>
      <c r="L20" s="47"/>
      <c r="M20" s="47"/>
      <c r="N20" s="48"/>
    </row>
    <row r="21" spans="1:14" ht="29.25" customHeight="1" x14ac:dyDescent="0.2">
      <c r="A21" s="49" t="s">
        <v>65</v>
      </c>
      <c r="B21" s="49"/>
      <c r="C21" s="49"/>
      <c r="D21" s="49"/>
      <c r="E21" s="49"/>
      <c r="F21" s="49" t="s">
        <v>66</v>
      </c>
      <c r="G21" s="49"/>
      <c r="H21" s="49"/>
      <c r="I21" s="49"/>
      <c r="J21" s="49"/>
      <c r="K21" s="49"/>
      <c r="L21" s="49"/>
      <c r="M21" s="49"/>
      <c r="N21" s="50"/>
    </row>
    <row r="22" spans="1:14" ht="29.25" customHeight="1" x14ac:dyDescent="0.2">
      <c r="A22" s="43" t="s">
        <v>67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4"/>
    </row>
  </sheetData>
  <mergeCells count="13">
    <mergeCell ref="A17:L17"/>
    <mergeCell ref="A1:N1"/>
    <mergeCell ref="A2:N2"/>
    <mergeCell ref="A3:J3"/>
    <mergeCell ref="A15:L15"/>
    <mergeCell ref="A16:L16"/>
    <mergeCell ref="A22:N22"/>
    <mergeCell ref="A18:N18"/>
    <mergeCell ref="A19:N19"/>
    <mergeCell ref="A20:E20"/>
    <mergeCell ref="F20:N20"/>
    <mergeCell ref="A21:E21"/>
    <mergeCell ref="F21:N21"/>
  </mergeCells>
  <phoneticPr fontId="2" type="noConversion"/>
  <conditionalFormatting sqref="K1:K3 K6:K22">
    <cfRule type="expression" dxfId="0" priority="1" stopIfTrue="1">
      <formula>$K1=#REF!</formula>
    </cfRule>
  </conditionalFormatting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Wójcik</dc:creator>
  <cp:lastModifiedBy>Marta Dziedzic</cp:lastModifiedBy>
  <cp:lastPrinted>2026-03-09T13:52:46Z</cp:lastPrinted>
  <dcterms:created xsi:type="dcterms:W3CDTF">2026-02-06T09:20:43Z</dcterms:created>
  <dcterms:modified xsi:type="dcterms:W3CDTF">2026-04-30T08:17:02Z</dcterms:modified>
</cp:coreProperties>
</file>